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Лист2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C13" i="2" l="1"/>
  <c r="C14" i="2" s="1"/>
  <c r="D13" i="2"/>
  <c r="E13" i="2"/>
  <c r="F13" i="2"/>
  <c r="G13" i="2"/>
  <c r="H13" i="2"/>
  <c r="I13" i="2"/>
  <c r="J13" i="2"/>
  <c r="K13" i="2"/>
  <c r="B13" i="2"/>
  <c r="C7" i="2"/>
  <c r="D7" i="2"/>
  <c r="E7" i="2"/>
  <c r="E8" i="2" s="1"/>
  <c r="F7" i="2"/>
  <c r="G7" i="2"/>
  <c r="H7" i="2"/>
  <c r="I7" i="2"/>
  <c r="J7" i="2"/>
  <c r="K7" i="2"/>
  <c r="K8" i="2" s="1"/>
  <c r="B7" i="2"/>
  <c r="B8" i="2" s="1"/>
  <c r="I8" i="2"/>
  <c r="C8" i="2"/>
  <c r="F8" i="2"/>
  <c r="F19" i="2"/>
  <c r="F20" i="2" s="1"/>
  <c r="K19" i="2"/>
  <c r="K20" i="2" s="1"/>
  <c r="J19" i="2"/>
  <c r="J20" i="2" s="1"/>
  <c r="I19" i="2"/>
  <c r="I20" i="2" s="1"/>
  <c r="H19" i="2"/>
  <c r="H20" i="2" s="1"/>
  <c r="G19" i="2"/>
  <c r="G20" i="2" s="1"/>
  <c r="E19" i="2"/>
  <c r="E20" i="2" s="1"/>
  <c r="D19" i="2"/>
  <c r="D20" i="2" s="1"/>
  <c r="C19" i="2"/>
  <c r="C20" i="2" s="1"/>
  <c r="B19" i="2"/>
  <c r="B20" i="2" s="1"/>
  <c r="K14" i="2"/>
  <c r="J14" i="2"/>
  <c r="I14" i="2"/>
  <c r="H14" i="2"/>
  <c r="G14" i="2"/>
  <c r="F14" i="2"/>
  <c r="E14" i="2"/>
  <c r="D14" i="2"/>
  <c r="B14" i="2"/>
  <c r="J8" i="2"/>
  <c r="H8" i="2"/>
  <c r="G8" i="2"/>
  <c r="D8" i="2"/>
</calcChain>
</file>

<file path=xl/sharedStrings.xml><?xml version="1.0" encoding="utf-8"?>
<sst xmlns="http://schemas.openxmlformats.org/spreadsheetml/2006/main" count="21" uniqueCount="13">
  <si>
    <t>24 часа</t>
  </si>
  <si>
    <t>7 суток</t>
  </si>
  <si>
    <t>14 суток</t>
  </si>
  <si>
    <t>дисперсия</t>
  </si>
  <si>
    <t>стандартное отклонение</t>
  </si>
  <si>
    <t>стандартная ошибка</t>
  </si>
  <si>
    <t>среднее</t>
  </si>
  <si>
    <t>экспериментальные данные</t>
  </si>
  <si>
    <t>расчёт по экспериментальным данным</t>
  </si>
  <si>
    <t>во всех случаях n=8</t>
  </si>
  <si>
    <t>Контроль плацебо</t>
  </si>
  <si>
    <t>позитивный контроль</t>
  </si>
  <si>
    <t>латентное время,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</si>
</sst>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justify" vertical="center" textRotation="90" wrapText="1"/>
    </xf>
    <xf numFmtId="0" fontId="2" fillId="0" borderId="2" xfId="0" applyFont="1" applyBorder="1" applyAlignment="1">
      <alignment horizontal="center" vertical="center" wrapText="1"/>
    </xf>
    <xf numFmtId="164" fontId="0" fillId="0" borderId="0" xfId="0" applyNumberFormat="1"/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/>
    <xf numFmtId="2" fontId="1" fillId="2" borderId="1" xfId="0" applyNumberFormat="1" applyFont="1" applyFill="1" applyBorder="1" applyAlignment="1">
      <alignment horizontal="center" vertical="center" wrapText="1"/>
    </xf>
    <xf numFmtId="2" fontId="0" fillId="2" borderId="1" xfId="0" applyNumberFormat="1" applyFill="1" applyBorder="1"/>
    <xf numFmtId="0" fontId="2" fillId="0" borderId="1" xfId="0" applyFont="1" applyBorder="1" applyAlignment="1">
      <alignment horizontal="center" vertical="center" wrapText="1"/>
    </xf>
    <xf numFmtId="2" fontId="0" fillId="0" borderId="0" xfId="0" applyNumberFormat="1"/>
    <xf numFmtId="165" fontId="1" fillId="0" borderId="0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2" borderId="0" xfId="0" applyFill="1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zoomScale="80" zoomScaleNormal="80" workbookViewId="0">
      <selection activeCell="W8" sqref="W8"/>
    </sheetView>
  </sheetViews>
  <sheetFormatPr defaultRowHeight="15" x14ac:dyDescent="0.25"/>
  <cols>
    <col min="1" max="1" width="12" customWidth="1"/>
    <col min="2" max="2" width="10" bestFit="1" customWidth="1"/>
    <col min="3" max="3" width="10.28515625" customWidth="1"/>
    <col min="4" max="11" width="10" bestFit="1" customWidth="1"/>
  </cols>
  <sheetData>
    <row r="1" spans="1:15" ht="45.75" thickBot="1" x14ac:dyDescent="0.3">
      <c r="A1" s="1"/>
      <c r="B1" s="2" t="s">
        <v>10</v>
      </c>
      <c r="C1" s="2" t="s">
        <v>11</v>
      </c>
      <c r="D1" s="2">
        <v>67</v>
      </c>
      <c r="E1" s="2">
        <v>82</v>
      </c>
      <c r="F1" s="2">
        <v>87</v>
      </c>
      <c r="G1" s="2">
        <v>95</v>
      </c>
      <c r="H1" s="2">
        <v>96</v>
      </c>
      <c r="I1" s="2">
        <v>134</v>
      </c>
      <c r="J1" s="2">
        <v>207</v>
      </c>
      <c r="K1" s="2">
        <v>240</v>
      </c>
    </row>
    <row r="2" spans="1:15" ht="16.5" thickBot="1" x14ac:dyDescent="0.3">
      <c r="A2" s="16" t="s">
        <v>12</v>
      </c>
      <c r="B2" s="17"/>
      <c r="C2" s="17"/>
      <c r="D2" s="17"/>
      <c r="E2" s="17"/>
      <c r="F2" s="17"/>
      <c r="G2" s="17"/>
      <c r="H2" s="17"/>
      <c r="I2" s="17"/>
      <c r="J2" s="17"/>
      <c r="K2" s="18"/>
    </row>
    <row r="3" spans="1:15" ht="16.5" thickBot="1" x14ac:dyDescent="0.3">
      <c r="A3" s="16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8"/>
    </row>
    <row r="4" spans="1:15" ht="15.75" thickBot="1" x14ac:dyDescent="0.3">
      <c r="A4" s="23" t="s">
        <v>6</v>
      </c>
      <c r="B4" s="22">
        <v>86.4</v>
      </c>
      <c r="C4" s="22">
        <v>180</v>
      </c>
      <c r="D4" s="22">
        <v>92.9</v>
      </c>
      <c r="E4" s="22">
        <v>151.1</v>
      </c>
      <c r="F4" s="22">
        <v>116</v>
      </c>
      <c r="G4" s="22">
        <v>87.7</v>
      </c>
      <c r="H4" s="22">
        <v>166.2</v>
      </c>
      <c r="I4" s="22">
        <v>153.69999999999999</v>
      </c>
      <c r="J4" s="22">
        <v>115.9</v>
      </c>
      <c r="K4" s="22">
        <v>160.5</v>
      </c>
    </row>
    <row r="5" spans="1:15" ht="15.75" thickBot="1" x14ac:dyDescent="0.3">
      <c r="A5" s="23"/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5" ht="30.75" thickBot="1" x14ac:dyDescent="0.3">
      <c r="A6" s="10" t="s">
        <v>5</v>
      </c>
      <c r="B6" s="13">
        <v>18.600000000000001</v>
      </c>
      <c r="C6" s="13">
        <v>0</v>
      </c>
      <c r="D6" s="13">
        <v>27.2</v>
      </c>
      <c r="E6" s="13">
        <v>19.8</v>
      </c>
      <c r="F6" s="13">
        <v>31.3</v>
      </c>
      <c r="G6" s="13">
        <v>27.1</v>
      </c>
      <c r="H6" s="13">
        <v>13.7</v>
      </c>
      <c r="I6" s="13">
        <v>17.2</v>
      </c>
      <c r="J6" s="13">
        <v>25.3</v>
      </c>
      <c r="K6" s="13">
        <v>19.5</v>
      </c>
      <c r="N6" s="14"/>
      <c r="O6" t="s">
        <v>7</v>
      </c>
    </row>
    <row r="7" spans="1:15" ht="15.75" thickBot="1" x14ac:dyDescent="0.3">
      <c r="A7" s="4" t="s">
        <v>3</v>
      </c>
      <c r="B7" s="6">
        <f>B6*(8^0.5)</f>
        <v>52.608744520279146</v>
      </c>
      <c r="C7" s="6">
        <f t="shared" ref="C7:K7" si="0">C6*(8^0.5)</f>
        <v>0</v>
      </c>
      <c r="D7" s="6">
        <f t="shared" si="0"/>
        <v>76.933217793096375</v>
      </c>
      <c r="E7" s="6">
        <f t="shared" si="0"/>
        <v>56.002857069974567</v>
      </c>
      <c r="F7" s="6">
        <f t="shared" si="0"/>
        <v>88.52976900455576</v>
      </c>
      <c r="G7" s="6">
        <f t="shared" si="0"/>
        <v>76.650375080621757</v>
      </c>
      <c r="H7" s="6">
        <f t="shared" si="0"/>
        <v>38.749451609022806</v>
      </c>
      <c r="I7" s="6">
        <f t="shared" si="0"/>
        <v>48.648946545634473</v>
      </c>
      <c r="J7" s="6">
        <f t="shared" si="0"/>
        <v>71.55920625607861</v>
      </c>
      <c r="K7" s="6">
        <f t="shared" si="0"/>
        <v>55.154328932550712</v>
      </c>
      <c r="N7" s="15"/>
      <c r="O7" t="s">
        <v>8</v>
      </c>
    </row>
    <row r="8" spans="1:15" ht="30" customHeight="1" thickBot="1" x14ac:dyDescent="0.3">
      <c r="A8" s="4" t="s">
        <v>4</v>
      </c>
      <c r="B8" s="8">
        <f t="shared" ref="B8:K8" si="1">B7^0.5</f>
        <v>7.2531885760870125</v>
      </c>
      <c r="C8" s="8">
        <f t="shared" si="1"/>
        <v>0</v>
      </c>
      <c r="D8" s="8">
        <f t="shared" si="1"/>
        <v>8.7711582925572813</v>
      </c>
      <c r="E8" s="8">
        <f t="shared" si="1"/>
        <v>7.4835056671305171</v>
      </c>
      <c r="F8" s="8">
        <f t="shared" si="1"/>
        <v>9.4090259328240649</v>
      </c>
      <c r="G8" s="8">
        <f t="shared" si="1"/>
        <v>8.7550199931594541</v>
      </c>
      <c r="H8" s="8">
        <f t="shared" si="1"/>
        <v>6.2249057510152559</v>
      </c>
      <c r="I8" s="8">
        <f t="shared" si="1"/>
        <v>6.974879679652866</v>
      </c>
      <c r="J8" s="8">
        <f t="shared" si="1"/>
        <v>8.4592674775111938</v>
      </c>
      <c r="K8" s="8">
        <f t="shared" si="1"/>
        <v>7.4265960528731272</v>
      </c>
      <c r="L8" s="11"/>
      <c r="M8" s="12"/>
      <c r="N8" t="s">
        <v>9</v>
      </c>
    </row>
    <row r="9" spans="1:15" ht="15.75" customHeight="1" thickBot="1" x14ac:dyDescent="0.3">
      <c r="A9" s="19" t="s">
        <v>1</v>
      </c>
      <c r="B9" s="20"/>
      <c r="C9" s="20"/>
      <c r="D9" s="20"/>
      <c r="E9" s="20"/>
      <c r="F9" s="20"/>
      <c r="G9" s="20"/>
      <c r="H9" s="20"/>
      <c r="I9" s="20"/>
      <c r="J9" s="20"/>
      <c r="K9" s="21"/>
      <c r="L9" s="3"/>
    </row>
    <row r="10" spans="1:15" ht="15.75" thickBot="1" x14ac:dyDescent="0.3">
      <c r="A10" s="23" t="s">
        <v>6</v>
      </c>
      <c r="B10" s="22">
        <v>20</v>
      </c>
      <c r="C10" s="22">
        <v>180</v>
      </c>
      <c r="D10" s="22">
        <v>36.5</v>
      </c>
      <c r="E10" s="22">
        <v>93.4</v>
      </c>
      <c r="F10" s="22">
        <v>100.6</v>
      </c>
      <c r="G10" s="22">
        <v>84</v>
      </c>
      <c r="H10" s="22">
        <v>67</v>
      </c>
      <c r="I10" s="22">
        <v>87.8</v>
      </c>
      <c r="J10" s="22">
        <v>43.9</v>
      </c>
      <c r="K10" s="22">
        <v>123.1</v>
      </c>
    </row>
    <row r="11" spans="1:15" ht="15.75" thickBot="1" x14ac:dyDescent="0.3">
      <c r="A11" s="23"/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5" ht="30.75" thickBot="1" x14ac:dyDescent="0.3">
      <c r="A12" s="10" t="s">
        <v>5</v>
      </c>
      <c r="B12" s="13">
        <v>4</v>
      </c>
      <c r="C12" s="13">
        <v>0</v>
      </c>
      <c r="D12" s="13">
        <v>20.7</v>
      </c>
      <c r="E12" s="13">
        <v>32.6</v>
      </c>
      <c r="F12" s="13">
        <v>29.2</v>
      </c>
      <c r="G12" s="13">
        <v>28.1</v>
      </c>
      <c r="H12" s="13">
        <v>28.7</v>
      </c>
      <c r="I12" s="13">
        <v>23.1</v>
      </c>
      <c r="J12" s="13">
        <v>10.9</v>
      </c>
      <c r="K12" s="13">
        <v>22.3</v>
      </c>
    </row>
    <row r="13" spans="1:15" ht="15.75" thickBot="1" x14ac:dyDescent="0.3">
      <c r="A13" s="4" t="s">
        <v>3</v>
      </c>
      <c r="B13" s="6">
        <f>B12*(8^0.5)</f>
        <v>11.313708498984761</v>
      </c>
      <c r="C13" s="6">
        <f t="shared" ref="C13:K13" si="2">C12*(8^0.5)</f>
        <v>0</v>
      </c>
      <c r="D13" s="6">
        <f t="shared" si="2"/>
        <v>58.54844148224614</v>
      </c>
      <c r="E13" s="6">
        <f t="shared" si="2"/>
        <v>92.206724266725814</v>
      </c>
      <c r="F13" s="6">
        <f t="shared" si="2"/>
        <v>82.590072042588758</v>
      </c>
      <c r="G13" s="6">
        <f t="shared" si="2"/>
        <v>79.478802205367955</v>
      </c>
      <c r="H13" s="6">
        <f t="shared" si="2"/>
        <v>81.175858480215666</v>
      </c>
      <c r="I13" s="6">
        <f t="shared" si="2"/>
        <v>65.336666581637004</v>
      </c>
      <c r="J13" s="6">
        <f t="shared" si="2"/>
        <v>30.829855659733475</v>
      </c>
      <c r="K13" s="6">
        <f t="shared" si="2"/>
        <v>63.073924881840043</v>
      </c>
    </row>
    <row r="14" spans="1:15" ht="27.75" customHeight="1" thickBot="1" x14ac:dyDescent="0.3">
      <c r="A14" s="4" t="s">
        <v>4</v>
      </c>
      <c r="B14" s="8">
        <f t="shared" ref="B14:K14" si="3">B13^0.5</f>
        <v>3.3635856610148585</v>
      </c>
      <c r="C14" s="8">
        <f t="shared" si="3"/>
        <v>0</v>
      </c>
      <c r="D14" s="8">
        <f t="shared" si="3"/>
        <v>7.6516953338620413</v>
      </c>
      <c r="E14" s="8">
        <f t="shared" si="3"/>
        <v>9.6024332471892677</v>
      </c>
      <c r="F14" s="8">
        <f t="shared" si="3"/>
        <v>9.0879080124409679</v>
      </c>
      <c r="G14" s="8">
        <f t="shared" si="3"/>
        <v>8.9150884575178484</v>
      </c>
      <c r="H14" s="8">
        <f t="shared" si="3"/>
        <v>9.0097646184689903</v>
      </c>
      <c r="I14" s="8">
        <f t="shared" si="3"/>
        <v>8.0831099572897678</v>
      </c>
      <c r="J14" s="8">
        <f t="shared" si="3"/>
        <v>5.5524639269187039</v>
      </c>
      <c r="K14" s="8">
        <f t="shared" si="3"/>
        <v>7.9419093977355368</v>
      </c>
      <c r="L14" s="3"/>
    </row>
    <row r="15" spans="1:15" ht="16.5" customHeight="1" thickBot="1" x14ac:dyDescent="0.3">
      <c r="A15" s="19" t="s">
        <v>2</v>
      </c>
      <c r="B15" s="20"/>
      <c r="C15" s="20"/>
      <c r="D15" s="20"/>
      <c r="E15" s="20"/>
      <c r="F15" s="20"/>
      <c r="G15" s="20"/>
      <c r="H15" s="20"/>
      <c r="I15" s="20"/>
      <c r="J15" s="20"/>
      <c r="K15" s="21"/>
      <c r="L15" s="3"/>
    </row>
    <row r="16" spans="1:15" ht="15.75" thickBot="1" x14ac:dyDescent="0.3">
      <c r="A16" s="23" t="s">
        <v>6</v>
      </c>
      <c r="B16" s="22">
        <v>12</v>
      </c>
      <c r="C16" s="22">
        <v>161</v>
      </c>
      <c r="D16" s="22">
        <v>35.200000000000003</v>
      </c>
      <c r="E16" s="22">
        <v>77.7</v>
      </c>
      <c r="F16" s="22">
        <v>75.7</v>
      </c>
      <c r="G16" s="22">
        <v>56.9</v>
      </c>
      <c r="H16" s="22">
        <v>37.6</v>
      </c>
      <c r="I16" s="22">
        <v>52.7</v>
      </c>
      <c r="J16" s="22">
        <v>33.5</v>
      </c>
      <c r="K16" s="22">
        <v>67.599999999999994</v>
      </c>
    </row>
    <row r="17" spans="1:12" ht="15.75" thickBot="1" x14ac:dyDescent="0.3">
      <c r="A17" s="23"/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spans="1:12" ht="30.75" thickBot="1" x14ac:dyDescent="0.3">
      <c r="A18" s="10" t="s">
        <v>5</v>
      </c>
      <c r="B18" s="13">
        <v>2.1</v>
      </c>
      <c r="C18" s="13">
        <v>19</v>
      </c>
      <c r="D18" s="13">
        <v>20.9</v>
      </c>
      <c r="E18" s="13">
        <v>26.5</v>
      </c>
      <c r="F18" s="13">
        <v>26.8</v>
      </c>
      <c r="G18" s="13">
        <v>27</v>
      </c>
      <c r="H18" s="13">
        <v>16.5</v>
      </c>
      <c r="I18" s="13">
        <v>20.6</v>
      </c>
      <c r="J18" s="13">
        <v>9.9</v>
      </c>
      <c r="K18" s="13">
        <v>26.1</v>
      </c>
    </row>
    <row r="19" spans="1:12" ht="15.75" thickBot="1" x14ac:dyDescent="0.3">
      <c r="A19" s="5" t="s">
        <v>3</v>
      </c>
      <c r="B19" s="7">
        <f>2.1*(8^0.5)</f>
        <v>5.9396969619669999</v>
      </c>
      <c r="C19" s="7">
        <f>19*(8^0.5)</f>
        <v>53.740115370177612</v>
      </c>
      <c r="D19" s="7">
        <f>20.9*(8^0.5)</f>
        <v>59.11412690719537</v>
      </c>
      <c r="E19" s="7">
        <f>22.6*(8^0.5)</f>
        <v>63.922453019263905</v>
      </c>
      <c r="F19" s="7">
        <f>26.8*(8^0.5)</f>
        <v>75.801846943197901</v>
      </c>
      <c r="G19" s="7">
        <f>27*(8^0.5)</f>
        <v>76.367532368147138</v>
      </c>
      <c r="H19" s="7">
        <f>16.5*(8^0.5)</f>
        <v>46.669047558312137</v>
      </c>
      <c r="I19" s="7">
        <f>20.6*(8^0.5)</f>
        <v>58.265598769771522</v>
      </c>
      <c r="J19" s="7">
        <f>9.9*(8^0.5)</f>
        <v>28.001428534987284</v>
      </c>
      <c r="K19" s="7">
        <f>26.1*(8^0.5)</f>
        <v>73.821947955875572</v>
      </c>
    </row>
    <row r="20" spans="1:12" ht="29.25" customHeight="1" thickBot="1" x14ac:dyDescent="0.3">
      <c r="A20" s="5" t="s">
        <v>4</v>
      </c>
      <c r="B20" s="9">
        <f>B19^0.5</f>
        <v>2.4371493515923475</v>
      </c>
      <c r="C20" s="9">
        <f t="shared" ref="C20:K20" si="4">C19^0.5</f>
        <v>7.3307649921531119</v>
      </c>
      <c r="D20" s="9">
        <f t="shared" si="4"/>
        <v>7.6885711876261746</v>
      </c>
      <c r="E20" s="9">
        <f t="shared" si="4"/>
        <v>7.9951518446658598</v>
      </c>
      <c r="F20" s="9">
        <f t="shared" si="4"/>
        <v>8.7064256123393076</v>
      </c>
      <c r="G20" s="9">
        <f t="shared" si="4"/>
        <v>8.7388518907318211</v>
      </c>
      <c r="H20" s="9">
        <f t="shared" si="4"/>
        <v>6.8314747718418856</v>
      </c>
      <c r="I20" s="9">
        <f t="shared" si="4"/>
        <v>7.6331906022168425</v>
      </c>
      <c r="J20" s="9">
        <f t="shared" si="4"/>
        <v>5.2916376042759472</v>
      </c>
      <c r="K20" s="9">
        <f t="shared" si="4"/>
        <v>8.5919699694467955</v>
      </c>
      <c r="L20" s="3"/>
    </row>
  </sheetData>
  <mergeCells count="37">
    <mergeCell ref="K4:K5"/>
    <mergeCell ref="F4:F5"/>
    <mergeCell ref="G4:G5"/>
    <mergeCell ref="J4:J5"/>
    <mergeCell ref="A4:A5"/>
    <mergeCell ref="H4:H5"/>
    <mergeCell ref="I4:I5"/>
    <mergeCell ref="A16:A17"/>
    <mergeCell ref="H16:H17"/>
    <mergeCell ref="E10:E11"/>
    <mergeCell ref="G10:G11"/>
    <mergeCell ref="A15:K15"/>
    <mergeCell ref="I16:I17"/>
    <mergeCell ref="J16:J17"/>
    <mergeCell ref="K16:K17"/>
    <mergeCell ref="B16:B17"/>
    <mergeCell ref="C16:C17"/>
    <mergeCell ref="D16:D17"/>
    <mergeCell ref="E16:E17"/>
    <mergeCell ref="G16:G17"/>
    <mergeCell ref="F16:F17"/>
    <mergeCell ref="A2:K2"/>
    <mergeCell ref="A9:K9"/>
    <mergeCell ref="B10:B11"/>
    <mergeCell ref="C10:C11"/>
    <mergeCell ref="D10:D11"/>
    <mergeCell ref="F10:F11"/>
    <mergeCell ref="H10:H11"/>
    <mergeCell ref="J10:J11"/>
    <mergeCell ref="K10:K11"/>
    <mergeCell ref="I10:I11"/>
    <mergeCell ref="A10:A11"/>
    <mergeCell ref="A3:K3"/>
    <mergeCell ref="B4:B5"/>
    <mergeCell ref="C4:C5"/>
    <mergeCell ref="D4:D5"/>
    <mergeCell ref="E4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Дмитрий</cp:lastModifiedBy>
  <dcterms:created xsi:type="dcterms:W3CDTF">2014-05-15T13:42:42Z</dcterms:created>
  <dcterms:modified xsi:type="dcterms:W3CDTF">2014-05-16T16:00:06Z</dcterms:modified>
</cp:coreProperties>
</file>