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40" windowWidth="19440" windowHeight="997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F14" i="1"/>
  <c r="F15"/>
  <c r="F16"/>
  <c r="F17"/>
  <c r="F18"/>
  <c r="F19"/>
  <c r="F20"/>
  <c r="F21"/>
  <c r="F13"/>
  <c r="E14"/>
  <c r="E15"/>
  <c r="E16"/>
  <c r="E17"/>
  <c r="E18"/>
  <c r="E19"/>
  <c r="E20"/>
  <c r="E21"/>
  <c r="E13"/>
  <c r="I48" l="1"/>
  <c r="I47"/>
  <c r="H48"/>
  <c r="H47"/>
  <c r="I36"/>
  <c r="H42"/>
  <c r="H40"/>
  <c r="H39"/>
  <c r="H36"/>
  <c r="H33"/>
  <c r="F48"/>
  <c r="F49"/>
  <c r="F50"/>
  <c r="F51"/>
  <c r="F52"/>
  <c r="F53"/>
  <c r="F54"/>
  <c r="F55"/>
  <c r="F47"/>
  <c r="E55"/>
  <c r="E54"/>
  <c r="E53"/>
  <c r="E52"/>
  <c r="E51"/>
  <c r="E50"/>
  <c r="E49"/>
  <c r="E48"/>
  <c r="E47"/>
  <c r="D57"/>
  <c r="C57"/>
  <c r="D48"/>
  <c r="D49"/>
  <c r="D50"/>
  <c r="D51"/>
  <c r="D52"/>
  <c r="D53"/>
  <c r="D54"/>
  <c r="D55"/>
  <c r="D47"/>
  <c r="C48"/>
  <c r="C49"/>
  <c r="C50"/>
  <c r="C51"/>
  <c r="C52"/>
  <c r="C53"/>
  <c r="C54"/>
  <c r="C55"/>
  <c r="C47"/>
  <c r="F34"/>
  <c r="F35"/>
  <c r="F36"/>
  <c r="F37"/>
  <c r="F38"/>
  <c r="F39"/>
  <c r="F40"/>
  <c r="F41"/>
  <c r="F33"/>
  <c r="E34"/>
  <c r="E41"/>
  <c r="E40"/>
  <c r="E39"/>
  <c r="E38"/>
  <c r="E37"/>
  <c r="E36"/>
  <c r="E35"/>
  <c r="E33"/>
  <c r="D43"/>
  <c r="C43"/>
  <c r="D34"/>
  <c r="D35"/>
  <c r="D36"/>
  <c r="D37"/>
  <c r="D38"/>
  <c r="D39"/>
  <c r="D40"/>
  <c r="D41"/>
  <c r="D33"/>
  <c r="C34"/>
  <c r="C35"/>
  <c r="C36"/>
  <c r="C37"/>
  <c r="C38"/>
  <c r="C39"/>
  <c r="C40"/>
  <c r="C41"/>
  <c r="C33"/>
  <c r="B28"/>
  <c r="B27"/>
  <c r="B26"/>
  <c r="A26"/>
  <c r="B23"/>
  <c r="C23"/>
  <c r="D23"/>
  <c r="A23"/>
  <c r="B14"/>
  <c r="B15"/>
  <c r="B16"/>
  <c r="B17"/>
  <c r="B18"/>
  <c r="B19"/>
  <c r="B20"/>
  <c r="B21"/>
  <c r="B13"/>
  <c r="A14"/>
  <c r="A15"/>
  <c r="A16"/>
  <c r="A17"/>
  <c r="A18"/>
  <c r="A19"/>
  <c r="A20"/>
  <c r="A21"/>
  <c r="A13"/>
  <c r="D14"/>
  <c r="D15"/>
  <c r="D16"/>
  <c r="D17"/>
  <c r="D18"/>
  <c r="D19"/>
  <c r="D20"/>
  <c r="D21"/>
  <c r="D13"/>
  <c r="C18"/>
  <c r="C19"/>
  <c r="C20"/>
  <c r="C21"/>
  <c r="C14"/>
  <c r="C15"/>
  <c r="C16"/>
  <c r="C17"/>
  <c r="C13"/>
  <c r="H19" a="1"/>
  <c r="H19" s="1"/>
  <c r="I19" l="1"/>
</calcChain>
</file>

<file path=xl/sharedStrings.xml><?xml version="1.0" encoding="utf-8"?>
<sst xmlns="http://schemas.openxmlformats.org/spreadsheetml/2006/main" count="35" uniqueCount="31">
  <si>
    <t>Период 2 (Схема BA)</t>
  </si>
  <si>
    <t>Период 1 (Схема AB)</t>
  </si>
  <si>
    <t>Период 2 (Схема AB)</t>
  </si>
  <si>
    <t>T</t>
  </si>
  <si>
    <t>R</t>
  </si>
  <si>
    <t>После преобразования</t>
  </si>
  <si>
    <t>Среднее значение</t>
  </si>
  <si>
    <t xml:space="preserve">LSM Для T и R </t>
  </si>
  <si>
    <t>LSM для T</t>
  </si>
  <si>
    <t xml:space="preserve">LSM Для R </t>
  </si>
  <si>
    <t>F</t>
  </si>
  <si>
    <t>Обратная трансформация</t>
  </si>
  <si>
    <t>Variability</t>
  </si>
  <si>
    <t>Период</t>
  </si>
  <si>
    <t>I</t>
  </si>
  <si>
    <t>II</t>
  </si>
  <si>
    <t>P2-P1</t>
  </si>
  <si>
    <t>(P2-P1)/2</t>
  </si>
  <si>
    <t>d-mean d</t>
  </si>
  <si>
    <t>Значение d1</t>
  </si>
  <si>
    <t>n1</t>
  </si>
  <si>
    <t>Квадрат</t>
  </si>
  <si>
    <t>Значение d2</t>
  </si>
  <si>
    <t>Сумма</t>
  </si>
  <si>
    <t>Sigma2(d)</t>
  </si>
  <si>
    <t>MSE</t>
  </si>
  <si>
    <t>CV(В %)</t>
  </si>
  <si>
    <t>t</t>
  </si>
  <si>
    <t>ДИ</t>
  </si>
  <si>
    <t>Тест/Референс</t>
  </si>
  <si>
    <t>Период 1 (Схема BA) ref-test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</si>
</sst>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J:\&#1041;&#1080;&#1086;&#1101;&#1082;&#1074;&#1080;&#1074;&#1072;&#1083;&#1077;&#1085;&#1090;&#1085;&#1086;&#1089;&#1090;&#1100;1.xlsx" TargetMode="External"/></Relationships>
</file>

<file path=xl/externalLinks/externalLink1.xml><?xml version="1.0" encoding="utf-8"?>
<externalLink xmlns="http://schemas.openxmlformats.org/spreadsheetml/2006/main">
  <oleLink xmlns:r="http://schemas.openxmlformats.org/officeDocument/2006/relationships" r:id="rId1" progId="Excel.Sheet.12">
    <oleItems>
      <oleItem name="!Статистическое сравнение 1!R20C2:R20C3" advise="1"/>
    </oleItems>
  </ol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tabSelected="1" workbookViewId="0">
      <selection activeCell="H42" sqref="H42"/>
    </sheetView>
  </sheetViews>
  <sheetFormatPr defaultRowHeight="15"/>
  <cols>
    <col min="1" max="1" width="24.42578125" customWidth="1"/>
    <col min="2" max="2" width="20.85546875" customWidth="1"/>
    <col min="3" max="3" width="21.5703125" customWidth="1"/>
    <col min="4" max="4" width="22.28515625" customWidth="1"/>
    <col min="5" max="5" width="22.85546875" customWidth="1"/>
    <col min="6" max="6" width="15.28515625" customWidth="1"/>
    <col min="7" max="7" width="12.7109375" customWidth="1"/>
    <col min="8" max="8" width="16.42578125" customWidth="1"/>
  </cols>
  <sheetData>
    <row r="1" spans="1:6">
      <c r="A1" s="2" t="s">
        <v>30</v>
      </c>
      <c r="B1" t="s">
        <v>0</v>
      </c>
      <c r="C1" t="s">
        <v>1</v>
      </c>
      <c r="D1" t="s">
        <v>2</v>
      </c>
    </row>
    <row r="2" spans="1:6">
      <c r="A2">
        <v>20.34</v>
      </c>
      <c r="B2">
        <v>22.65</v>
      </c>
      <c r="C2">
        <v>42.82</v>
      </c>
      <c r="D2">
        <v>47.47</v>
      </c>
    </row>
    <row r="3" spans="1:6">
      <c r="A3">
        <v>34.590000000000003</v>
      </c>
      <c r="B3">
        <v>30.81</v>
      </c>
      <c r="C3">
        <v>21.46</v>
      </c>
      <c r="D3">
        <v>22.3</v>
      </c>
    </row>
    <row r="4" spans="1:6">
      <c r="A4">
        <v>13.94</v>
      </c>
      <c r="B4">
        <v>15.16</v>
      </c>
      <c r="C4">
        <v>16.690000000000001</v>
      </c>
      <c r="D4">
        <v>17.690000000000001</v>
      </c>
    </row>
    <row r="5" spans="1:6">
      <c r="A5">
        <v>13.22</v>
      </c>
      <c r="B5">
        <v>12.51</v>
      </c>
      <c r="C5">
        <v>15.46</v>
      </c>
      <c r="D5">
        <v>17.95</v>
      </c>
    </row>
    <row r="6" spans="1:6">
      <c r="A6">
        <v>20.67</v>
      </c>
      <c r="B6">
        <v>23.66</v>
      </c>
      <c r="C6">
        <v>19.670000000000002</v>
      </c>
      <c r="D6">
        <v>25.73</v>
      </c>
    </row>
    <row r="7" spans="1:6">
      <c r="A7">
        <v>32.43</v>
      </c>
      <c r="B7">
        <v>27.11</v>
      </c>
      <c r="C7">
        <v>20.010000000000002</v>
      </c>
      <c r="D7">
        <v>25.1</v>
      </c>
    </row>
    <row r="8" spans="1:6">
      <c r="A8">
        <v>19.2</v>
      </c>
      <c r="B8">
        <v>17.48</v>
      </c>
      <c r="C8">
        <v>21.62</v>
      </c>
      <c r="D8">
        <v>23.58</v>
      </c>
    </row>
    <row r="9" spans="1:6">
      <c r="A9">
        <v>22.29</v>
      </c>
      <c r="B9">
        <v>23.53</v>
      </c>
      <c r="C9">
        <v>19.03</v>
      </c>
      <c r="D9">
        <v>19.18</v>
      </c>
    </row>
    <row r="10" spans="1:6">
      <c r="A10">
        <v>20.350000000000001</v>
      </c>
      <c r="B10">
        <v>20.72</v>
      </c>
      <c r="C10">
        <v>14.34</v>
      </c>
      <c r="D10">
        <v>15.64</v>
      </c>
    </row>
    <row r="11" spans="1:6" s="2" customFormat="1"/>
    <row r="12" spans="1:6">
      <c r="A12" s="3" t="s">
        <v>5</v>
      </c>
      <c r="B12" s="3"/>
      <c r="C12" s="3"/>
      <c r="D12" s="3"/>
      <c r="E12" t="s">
        <v>29</v>
      </c>
      <c r="F12" t="s">
        <v>29</v>
      </c>
    </row>
    <row r="13" spans="1:6">
      <c r="A13">
        <f>LN(A2)</f>
        <v>3.012589390620414</v>
      </c>
      <c r="B13" s="2">
        <f>LN(B2)</f>
        <v>3.120159851929043</v>
      </c>
      <c r="C13" s="1">
        <f>LN(C2)</f>
        <v>3.7570052831615368</v>
      </c>
      <c r="D13" s="2">
        <f>LN(D2)</f>
        <v>3.8600979325632268</v>
      </c>
      <c r="E13">
        <f>B13/A13</f>
        <v>1.035706977407391</v>
      </c>
      <c r="F13">
        <f>C13/D13</f>
        <v>0.97329273733393773</v>
      </c>
    </row>
    <row r="14" spans="1:6">
      <c r="A14" s="2">
        <f t="shared" ref="A14:B21" si="0">LN(A3)</f>
        <v>3.5435646229490776</v>
      </c>
      <c r="B14" s="2">
        <f t="shared" si="0"/>
        <v>3.4278393126085764</v>
      </c>
      <c r="C14" s="2">
        <f t="shared" ref="C14:D21" si="1">LN(C3)</f>
        <v>3.0661907372025525</v>
      </c>
      <c r="D14" s="2">
        <f t="shared" si="1"/>
        <v>3.1045866784660729</v>
      </c>
      <c r="E14" s="2">
        <f t="shared" ref="E14:E21" si="2">B14/A14</f>
        <v>0.96734211940399428</v>
      </c>
      <c r="F14" s="2">
        <f t="shared" ref="F14:F21" si="3">C14/D14</f>
        <v>0.98763251110692418</v>
      </c>
    </row>
    <row r="15" spans="1:6">
      <c r="A15" s="2">
        <f t="shared" si="0"/>
        <v>2.6347624053323777</v>
      </c>
      <c r="B15" s="2">
        <f t="shared" si="0"/>
        <v>2.7186603802142257</v>
      </c>
      <c r="C15" s="2">
        <f t="shared" si="1"/>
        <v>2.8148097376737438</v>
      </c>
      <c r="D15" s="2">
        <f t="shared" si="1"/>
        <v>2.8729995081716941</v>
      </c>
      <c r="E15" s="2">
        <f t="shared" si="2"/>
        <v>1.0318427098823222</v>
      </c>
      <c r="F15" s="2">
        <f t="shared" si="3"/>
        <v>0.97974598661348855</v>
      </c>
    </row>
    <row r="16" spans="1:6">
      <c r="A16" s="2">
        <f t="shared" si="0"/>
        <v>2.5817308344235403</v>
      </c>
      <c r="B16" s="2">
        <f t="shared" si="0"/>
        <v>2.5265283244788197</v>
      </c>
      <c r="C16" s="2">
        <f t="shared" si="1"/>
        <v>2.738256043159276</v>
      </c>
      <c r="D16" s="2">
        <f t="shared" si="1"/>
        <v>2.8875901149342877</v>
      </c>
      <c r="E16" s="2">
        <f t="shared" si="2"/>
        <v>0.97861802275873333</v>
      </c>
      <c r="F16" s="2">
        <f t="shared" si="3"/>
        <v>0.94828418652540991</v>
      </c>
    </row>
    <row r="17" spans="1:9">
      <c r="A17" s="2">
        <f t="shared" si="0"/>
        <v>3.0286833736936769</v>
      </c>
      <c r="B17" s="2">
        <f t="shared" si="0"/>
        <v>3.1637858585502405</v>
      </c>
      <c r="C17" s="2">
        <f t="shared" si="1"/>
        <v>2.9790946324009679</v>
      </c>
      <c r="D17" s="2">
        <f t="shared" si="1"/>
        <v>3.2476576262936527</v>
      </c>
      <c r="E17" s="2">
        <f t="shared" si="2"/>
        <v>1.0446076622039884</v>
      </c>
      <c r="F17" s="2">
        <f t="shared" si="3"/>
        <v>0.91730563230608186</v>
      </c>
    </row>
    <row r="18" spans="1:9">
      <c r="A18" s="2">
        <f t="shared" si="0"/>
        <v>3.4790839203192268</v>
      </c>
      <c r="B18" s="2">
        <f t="shared" si="0"/>
        <v>3.2999026635105739</v>
      </c>
      <c r="C18" s="2">
        <f>LN(C7)</f>
        <v>2.996232148595642</v>
      </c>
      <c r="D18" s="2">
        <f t="shared" ref="D18:D21" si="4">LN(D7)</f>
        <v>3.2228678461377385</v>
      </c>
      <c r="E18" s="2">
        <f t="shared" si="2"/>
        <v>0.94849757553643266</v>
      </c>
      <c r="F18" s="2">
        <f t="shared" si="3"/>
        <v>0.92967887348725919</v>
      </c>
    </row>
    <row r="19" spans="1:9">
      <c r="A19" s="2">
        <f t="shared" si="0"/>
        <v>2.954910279033736</v>
      </c>
      <c r="B19" s="2">
        <f t="shared" si="0"/>
        <v>2.8610573702273894</v>
      </c>
      <c r="C19" s="2">
        <f t="shared" si="1"/>
        <v>3.0736188122110621</v>
      </c>
      <c r="D19" s="2">
        <f t="shared" si="4"/>
        <v>3.1603988951092248</v>
      </c>
      <c r="E19" s="2">
        <f t="shared" si="2"/>
        <v>0.96823832199838</v>
      </c>
      <c r="F19" s="2">
        <f t="shared" si="3"/>
        <v>0.97254141461938348</v>
      </c>
      <c r="H19">
        <f t="array" ref="H19:I19">[1]!'!Статистическое сравнение 1!R20C2:R20C3'</f>
        <v>20.350000000000001</v>
      </c>
      <c r="I19">
        <v>20.72</v>
      </c>
    </row>
    <row r="20" spans="1:9">
      <c r="A20" s="2">
        <f t="shared" si="0"/>
        <v>3.1041381473977774</v>
      </c>
      <c r="B20" s="2">
        <f t="shared" si="0"/>
        <v>3.158276202739271</v>
      </c>
      <c r="C20" s="2">
        <f t="shared" si="1"/>
        <v>2.9460166813080582</v>
      </c>
      <c r="D20" s="2">
        <f t="shared" si="4"/>
        <v>2.9538680694552921</v>
      </c>
      <c r="E20" s="2">
        <f t="shared" si="2"/>
        <v>1.0174406075924418</v>
      </c>
      <c r="F20" s="2">
        <f t="shared" si="3"/>
        <v>0.99734199769162957</v>
      </c>
    </row>
    <row r="21" spans="1:9">
      <c r="A21" s="2">
        <f t="shared" si="0"/>
        <v>3.0130809118886042</v>
      </c>
      <c r="B21" s="2">
        <f t="shared" si="0"/>
        <v>3.0310994173912822</v>
      </c>
      <c r="C21" s="2">
        <f t="shared" si="1"/>
        <v>2.6630528351714742</v>
      </c>
      <c r="D21" s="2">
        <f t="shared" si="4"/>
        <v>2.7498317351171653</v>
      </c>
      <c r="E21" s="2">
        <f t="shared" si="2"/>
        <v>1.0059800934756127</v>
      </c>
      <c r="F21" s="2">
        <f t="shared" si="3"/>
        <v>0.96844210544322862</v>
      </c>
    </row>
    <row r="22" spans="1:9">
      <c r="A22" t="s">
        <v>6</v>
      </c>
    </row>
    <row r="23" spans="1:9">
      <c r="A23">
        <f>AVERAGE(A13:A21)</f>
        <v>3.0391715428509367</v>
      </c>
      <c r="B23" s="2">
        <f t="shared" ref="B23:D23" si="5">AVERAGE(B13:B21)</f>
        <v>3.0341454868499351</v>
      </c>
      <c r="C23" s="2">
        <f t="shared" si="5"/>
        <v>3.0038085456538131</v>
      </c>
      <c r="D23" s="2">
        <f t="shared" si="5"/>
        <v>3.1177664895831505</v>
      </c>
    </row>
    <row r="24" spans="1:9">
      <c r="A24" t="s">
        <v>7</v>
      </c>
    </row>
    <row r="25" spans="1:9">
      <c r="A25" t="s">
        <v>9</v>
      </c>
      <c r="B25" t="s">
        <v>8</v>
      </c>
    </row>
    <row r="26" spans="1:9">
      <c r="A26">
        <f>(A23+D23)/2</f>
        <v>3.0784690162170438</v>
      </c>
      <c r="B26">
        <f>(B23+C23)/2</f>
        <v>3.0189770162518741</v>
      </c>
    </row>
    <row r="27" spans="1:9">
      <c r="A27" t="s">
        <v>10</v>
      </c>
      <c r="B27">
        <f>B26-A26</f>
        <v>-5.949199996516974E-2</v>
      </c>
    </row>
    <row r="28" spans="1:9">
      <c r="A28" t="s">
        <v>11</v>
      </c>
      <c r="B28">
        <f>EXP(B27)</f>
        <v>0.94224307153846898</v>
      </c>
    </row>
    <row r="29" spans="1:9">
      <c r="A29" s="3" t="s">
        <v>12</v>
      </c>
      <c r="B29" s="3"/>
      <c r="C29" s="3"/>
      <c r="D29" s="3"/>
    </row>
    <row r="30" spans="1:9">
      <c r="A30" s="3" t="s">
        <v>13</v>
      </c>
      <c r="B30" s="3"/>
    </row>
    <row r="31" spans="1:9">
      <c r="A31" t="s">
        <v>14</v>
      </c>
      <c r="B31" t="s">
        <v>15</v>
      </c>
    </row>
    <row r="32" spans="1:9">
      <c r="A32" t="s">
        <v>4</v>
      </c>
      <c r="B32" t="s">
        <v>3</v>
      </c>
      <c r="C32" t="s">
        <v>16</v>
      </c>
      <c r="D32" t="s">
        <v>17</v>
      </c>
      <c r="E32" t="s">
        <v>18</v>
      </c>
      <c r="F32" t="s">
        <v>21</v>
      </c>
      <c r="H32" t="s">
        <v>23</v>
      </c>
    </row>
    <row r="33" spans="1:9">
      <c r="A33">
        <v>3.012589390620414</v>
      </c>
      <c r="B33">
        <v>3.120159851929043</v>
      </c>
      <c r="C33">
        <f>B33-A33</f>
        <v>0.10757046130862902</v>
      </c>
      <c r="D33">
        <f>C33/2</f>
        <v>5.3785230654314509E-2</v>
      </c>
      <c r="E33">
        <f>D33-D43</f>
        <v>5.6298258654815005E-2</v>
      </c>
      <c r="F33">
        <f>E33^2</f>
        <v>3.1694939275644526E-3</v>
      </c>
      <c r="H33">
        <f>SUM(F33:F41,F47:F55)</f>
        <v>6.3322374721451663E-2</v>
      </c>
    </row>
    <row r="34" spans="1:9">
      <c r="A34">
        <v>3.5435646229490776</v>
      </c>
      <c r="B34">
        <v>3.4278393126085764</v>
      </c>
      <c r="C34" s="2">
        <f t="shared" ref="C34:C41" si="6">B34-A34</f>
        <v>-0.11572531034050115</v>
      </c>
      <c r="D34" s="2">
        <f t="shared" ref="D34:D41" si="7">C34/2</f>
        <v>-5.7862655170250576E-2</v>
      </c>
      <c r="E34" s="2">
        <f>D34-D43</f>
        <v>-5.5349627169750081E-2</v>
      </c>
      <c r="F34" s="2">
        <f t="shared" ref="F34:F41" si="8">E34^2</f>
        <v>3.0635812278303363E-3</v>
      </c>
    </row>
    <row r="35" spans="1:9">
      <c r="A35">
        <v>2.6347624053323777</v>
      </c>
      <c r="B35">
        <v>2.7186603802142257</v>
      </c>
      <c r="C35" s="2">
        <f t="shared" si="6"/>
        <v>8.3897974881848025E-2</v>
      </c>
      <c r="D35" s="2">
        <f t="shared" si="7"/>
        <v>4.1948987440924013E-2</v>
      </c>
      <c r="E35" s="2">
        <f>D35-D43</f>
        <v>4.4462015441424509E-2</v>
      </c>
      <c r="F35" s="2">
        <f t="shared" si="8"/>
        <v>1.9768708171134714E-3</v>
      </c>
      <c r="H35" t="s">
        <v>24</v>
      </c>
    </row>
    <row r="36" spans="1:9">
      <c r="A36">
        <v>2.5817308344235403</v>
      </c>
      <c r="B36">
        <v>2.5265283244788197</v>
      </c>
      <c r="C36" s="2">
        <f t="shared" si="6"/>
        <v>-5.5202509944720646E-2</v>
      </c>
      <c r="D36" s="2">
        <f t="shared" si="7"/>
        <v>-2.7601254972360323E-2</v>
      </c>
      <c r="E36" s="2">
        <f>D36-D33</f>
        <v>-8.1386485626674832E-2</v>
      </c>
      <c r="F36" s="2">
        <f t="shared" si="8"/>
        <v>6.6237600426609488E-3</v>
      </c>
      <c r="H36">
        <f>H33/(C44+C58-2)</f>
        <v>3.9576484200907289E-3</v>
      </c>
      <c r="I36">
        <f>H36*(1/C44+1/C58)</f>
        <v>8.7947742668682859E-4</v>
      </c>
    </row>
    <row r="37" spans="1:9">
      <c r="A37">
        <v>3.0286833736936769</v>
      </c>
      <c r="B37">
        <v>3.1637858585502405</v>
      </c>
      <c r="C37" s="2">
        <f t="shared" si="6"/>
        <v>0.13510248485656362</v>
      </c>
      <c r="D37" s="2">
        <f t="shared" si="7"/>
        <v>6.755124242828181E-2</v>
      </c>
      <c r="E37" s="2">
        <f>D37-D33</f>
        <v>1.3766011773967302E-2</v>
      </c>
      <c r="F37" s="2">
        <f t="shared" si="8"/>
        <v>1.8950308016100638E-4</v>
      </c>
    </row>
    <row r="38" spans="1:9">
      <c r="A38">
        <v>3.4790839203192268</v>
      </c>
      <c r="B38">
        <v>3.2999026635105739</v>
      </c>
      <c r="C38" s="2">
        <f t="shared" si="6"/>
        <v>-0.17918125680865282</v>
      </c>
      <c r="D38" s="2">
        <f t="shared" si="7"/>
        <v>-8.9590628404326411E-2</v>
      </c>
      <c r="E38" s="2">
        <f>D38-D33</f>
        <v>-0.14337585905864092</v>
      </c>
      <c r="F38" s="2">
        <f t="shared" si="8"/>
        <v>2.0556636960803266E-2</v>
      </c>
      <c r="H38" t="s">
        <v>25</v>
      </c>
    </row>
    <row r="39" spans="1:9">
      <c r="A39">
        <v>2.954910279033736</v>
      </c>
      <c r="B39">
        <v>2.8610573702273894</v>
      </c>
      <c r="C39" s="2">
        <f t="shared" si="6"/>
        <v>-9.3852908806346669E-2</v>
      </c>
      <c r="D39" s="2">
        <f t="shared" si="7"/>
        <v>-4.6926454403173334E-2</v>
      </c>
      <c r="E39" s="2">
        <f>D39-D33</f>
        <v>-0.10071168505748784</v>
      </c>
      <c r="F39" s="2">
        <f t="shared" si="8"/>
        <v>1.014284350711862E-2</v>
      </c>
      <c r="H39">
        <f>H36*2</f>
        <v>7.9152968401814579E-3</v>
      </c>
    </row>
    <row r="40" spans="1:9">
      <c r="A40">
        <v>3.1041381473977774</v>
      </c>
      <c r="B40">
        <v>3.158276202739271</v>
      </c>
      <c r="C40" s="2">
        <f t="shared" si="6"/>
        <v>5.4138055341493629E-2</v>
      </c>
      <c r="D40" s="2">
        <f t="shared" si="7"/>
        <v>2.7069027670746815E-2</v>
      </c>
      <c r="E40" s="2">
        <f>D40-D33</f>
        <v>-2.6716202983567694E-2</v>
      </c>
      <c r="F40" s="2">
        <f t="shared" si="8"/>
        <v>7.137555018591913E-4</v>
      </c>
      <c r="H40">
        <f>EXP(H39)-1</f>
        <v>7.9467056174569173E-3</v>
      </c>
    </row>
    <row r="41" spans="1:9">
      <c r="A41">
        <v>3.0130809118886042</v>
      </c>
      <c r="B41">
        <v>3.0310994173912822</v>
      </c>
      <c r="C41" s="2">
        <f t="shared" si="6"/>
        <v>1.8018505502678028E-2</v>
      </c>
      <c r="D41" s="2">
        <f t="shared" si="7"/>
        <v>9.0092527513390142E-3</v>
      </c>
      <c r="E41" s="2">
        <f>D41-D33</f>
        <v>-4.4775977902975495E-2</v>
      </c>
      <c r="F41" s="2">
        <f t="shared" si="8"/>
        <v>2.0048881971677498E-3</v>
      </c>
      <c r="H41" s="2" t="s">
        <v>26</v>
      </c>
    </row>
    <row r="42" spans="1:9">
      <c r="H42">
        <f>H40*100</f>
        <v>0.79467056174569173</v>
      </c>
    </row>
    <row r="43" spans="1:9">
      <c r="B43" t="s">
        <v>19</v>
      </c>
      <c r="C43">
        <f>AVERAGE(C33:C41)</f>
        <v>-5.0260560010009963E-3</v>
      </c>
      <c r="D43">
        <f>C43/2</f>
        <v>-2.5130280005004981E-3</v>
      </c>
    </row>
    <row r="44" spans="1:9">
      <c r="B44" t="s">
        <v>20</v>
      </c>
      <c r="C44">
        <v>9</v>
      </c>
      <c r="H44" t="s">
        <v>27</v>
      </c>
      <c r="I44">
        <v>1.75</v>
      </c>
    </row>
    <row r="46" spans="1:9">
      <c r="A46" t="s">
        <v>3</v>
      </c>
      <c r="B46" t="s">
        <v>4</v>
      </c>
      <c r="H46" t="s">
        <v>28</v>
      </c>
    </row>
    <row r="47" spans="1:9">
      <c r="A47">
        <v>3.7570052831615368</v>
      </c>
      <c r="B47">
        <v>3.8600979325632268</v>
      </c>
      <c r="C47">
        <f>B47-A47</f>
        <v>0.10309264940168994</v>
      </c>
      <c r="D47">
        <f>C47/2</f>
        <v>5.154632470084497E-2</v>
      </c>
      <c r="E47">
        <f>D47-D57</f>
        <v>-5.4326472638240031E-3</v>
      </c>
      <c r="F47">
        <f>E47^2</f>
        <v>2.9513656293134428E-5</v>
      </c>
      <c r="H47">
        <f>B27-I44*SQRT(I36)</f>
        <v>-0.11138997313588628</v>
      </c>
      <c r="I47">
        <f>EXP(H47)</f>
        <v>0.89458981490055578</v>
      </c>
    </row>
    <row r="48" spans="1:9">
      <c r="A48">
        <v>3.0661907372025525</v>
      </c>
      <c r="B48">
        <v>3.1045866784660729</v>
      </c>
      <c r="C48" s="2">
        <f t="shared" ref="C48:C55" si="9">B48-A48</f>
        <v>3.8395941263520417E-2</v>
      </c>
      <c r="D48" s="2">
        <f t="shared" ref="D48:D55" si="10">C48/2</f>
        <v>1.9197970631760208E-2</v>
      </c>
      <c r="E48" s="2">
        <f>D48-D57</f>
        <v>-3.7781001332908765E-2</v>
      </c>
      <c r="F48" s="2">
        <f t="shared" ref="F48:F55" si="11">E48^2</f>
        <v>1.4274040617172539E-3</v>
      </c>
      <c r="H48" s="2">
        <f>B27+I44*SQRT(I36)</f>
        <v>-7.5940267944532083E-3</v>
      </c>
      <c r="I48">
        <f>EXP(H48)</f>
        <v>0.9924347349750906</v>
      </c>
    </row>
    <row r="49" spans="1:6">
      <c r="A49">
        <v>2.8148097376737438</v>
      </c>
      <c r="B49">
        <v>2.8729995081716941</v>
      </c>
      <c r="C49" s="2">
        <f t="shared" si="9"/>
        <v>5.8189770497950377E-2</v>
      </c>
      <c r="D49" s="2">
        <f t="shared" si="10"/>
        <v>2.9094885248975189E-2</v>
      </c>
      <c r="E49" s="2">
        <f>D49-D57</f>
        <v>-2.7884086715693784E-2</v>
      </c>
      <c r="F49" s="2">
        <f t="shared" si="11"/>
        <v>7.7752229196833059E-4</v>
      </c>
    </row>
    <row r="50" spans="1:6">
      <c r="A50">
        <v>2.738256043159276</v>
      </c>
      <c r="B50">
        <v>2.8875901149342877</v>
      </c>
      <c r="C50" s="2">
        <f t="shared" si="9"/>
        <v>0.14933407177501179</v>
      </c>
      <c r="D50" s="2">
        <f t="shared" si="10"/>
        <v>7.4667035887505895E-2</v>
      </c>
      <c r="E50" s="2">
        <f>D50-D57</f>
        <v>1.7688063922836922E-2</v>
      </c>
      <c r="F50" s="2">
        <f t="shared" si="11"/>
        <v>3.1286760533836508E-4</v>
      </c>
    </row>
    <row r="51" spans="1:6">
      <c r="A51">
        <v>2.9790946324009679</v>
      </c>
      <c r="B51">
        <v>3.2476576262936527</v>
      </c>
      <c r="C51" s="2">
        <f t="shared" si="9"/>
        <v>0.26856299389268479</v>
      </c>
      <c r="D51" s="2">
        <f t="shared" si="10"/>
        <v>0.13428149694634239</v>
      </c>
      <c r="E51" s="2">
        <f>D51-D57</f>
        <v>7.7302524981673421E-2</v>
      </c>
      <c r="F51" s="2">
        <f t="shared" si="11"/>
        <v>5.9756803685422433E-3</v>
      </c>
    </row>
    <row r="52" spans="1:6">
      <c r="A52">
        <v>2.996232148595642</v>
      </c>
      <c r="B52">
        <v>3.2228678461377385</v>
      </c>
      <c r="C52" s="2">
        <f t="shared" si="9"/>
        <v>0.22663569754209645</v>
      </c>
      <c r="D52" s="2">
        <f t="shared" si="10"/>
        <v>0.11331784877104822</v>
      </c>
      <c r="E52" s="2">
        <f>D52-D57</f>
        <v>5.6338876806379251E-2</v>
      </c>
      <c r="F52" s="2">
        <f t="shared" si="11"/>
        <v>3.174069039804378E-3</v>
      </c>
    </row>
    <row r="53" spans="1:6">
      <c r="A53">
        <v>3.0736188122110621</v>
      </c>
      <c r="B53">
        <v>3.1603988951092248</v>
      </c>
      <c r="C53" s="2">
        <f t="shared" si="9"/>
        <v>8.6780082898162636E-2</v>
      </c>
      <c r="D53" s="2">
        <f t="shared" si="10"/>
        <v>4.3390041449081318E-2</v>
      </c>
      <c r="E53" s="2">
        <f>D53-D57</f>
        <v>-1.3588930515587655E-2</v>
      </c>
      <c r="F53" s="2">
        <f t="shared" si="11"/>
        <v>1.8465903255746938E-4</v>
      </c>
    </row>
    <row r="54" spans="1:6">
      <c r="A54">
        <v>2.9460166813080582</v>
      </c>
      <c r="B54">
        <v>2.9538680694552921</v>
      </c>
      <c r="C54" s="2">
        <f t="shared" si="9"/>
        <v>7.8513881472339619E-3</v>
      </c>
      <c r="D54" s="2">
        <f t="shared" si="10"/>
        <v>3.925694073616981E-3</v>
      </c>
      <c r="E54" s="2">
        <f>D54-D57</f>
        <v>-5.3053277891051992E-2</v>
      </c>
      <c r="F54" s="2">
        <f t="shared" si="11"/>
        <v>2.8146502949851862E-3</v>
      </c>
    </row>
    <row r="55" spans="1:6">
      <c r="A55">
        <v>2.6630528351714742</v>
      </c>
      <c r="B55">
        <v>2.7498317351171653</v>
      </c>
      <c r="C55" s="2">
        <f t="shared" si="9"/>
        <v>8.6778899945691101E-2</v>
      </c>
      <c r="D55" s="2">
        <f t="shared" si="10"/>
        <v>4.3389449972845551E-2</v>
      </c>
      <c r="E55" s="2">
        <f>D55-D57</f>
        <v>-1.3589521991823422E-2</v>
      </c>
      <c r="F55" s="2">
        <f t="shared" si="11"/>
        <v>1.8467510796625242E-4</v>
      </c>
    </row>
    <row r="57" spans="1:6">
      <c r="B57" t="s">
        <v>22</v>
      </c>
      <c r="C57">
        <f>AVERAGEA(C47:C55)</f>
        <v>0.11395794392933795</v>
      </c>
      <c r="D57">
        <f>AVERAGE(D47:D55)</f>
        <v>5.6978971964668973E-2</v>
      </c>
    </row>
    <row r="58" spans="1:6">
      <c r="B58" t="s">
        <v>20</v>
      </c>
      <c r="C58">
        <v>9</v>
      </c>
    </row>
  </sheetData>
  <mergeCells count="3">
    <mergeCell ref="A12:D12"/>
    <mergeCell ref="A29:D29"/>
    <mergeCell ref="A30:B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Другие</dc:creator>
  <cp:lastModifiedBy>MAXX</cp:lastModifiedBy>
  <dcterms:created xsi:type="dcterms:W3CDTF">2015-03-30T13:11:19Z</dcterms:created>
  <dcterms:modified xsi:type="dcterms:W3CDTF">2015-04-05T22:16:20Z</dcterms:modified>
</cp:coreProperties>
</file>