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7335"/>
  </bookViews>
  <sheets>
    <sheet name="Таблицы сопряж-ти к обработке" sheetId="3" r:id="rId1"/>
  </sheets>
  <calcPr calcId="124519"/>
</workbook>
</file>

<file path=xl/calcChain.xml><?xml version="1.0" encoding="utf-8"?>
<calcChain xmlns="http://schemas.openxmlformats.org/spreadsheetml/2006/main">
  <c r="Z122" i="3"/>
  <c r="Z121"/>
  <c r="Z120"/>
  <c r="Z119"/>
  <c r="Z118"/>
  <c r="Z117"/>
  <c r="Z116"/>
  <c r="Z115"/>
  <c r="Z114"/>
  <c r="AA122"/>
  <c r="AA121"/>
  <c r="AA120"/>
  <c r="AA119"/>
  <c r="AA118"/>
  <c r="AA117"/>
  <c r="AA116"/>
  <c r="AA115"/>
  <c r="AA114"/>
  <c r="AB122"/>
  <c r="AB121"/>
  <c r="AB120"/>
  <c r="AB119"/>
  <c r="AB118"/>
  <c r="AB117"/>
  <c r="AB116"/>
  <c r="AB115"/>
  <c r="AB114"/>
  <c r="AC122"/>
  <c r="AC121"/>
  <c r="AC120"/>
  <c r="AC119"/>
  <c r="AC118"/>
  <c r="AC117"/>
  <c r="AC116"/>
  <c r="AC115"/>
  <c r="AC114"/>
  <c r="AD122"/>
  <c r="AD121"/>
  <c r="AD120"/>
  <c r="AD119"/>
  <c r="AD118"/>
  <c r="AD117"/>
  <c r="AD116"/>
  <c r="AD115"/>
  <c r="AD114"/>
  <c r="AE122"/>
  <c r="AE121"/>
  <c r="AE120"/>
  <c r="AE119"/>
  <c r="AE118"/>
  <c r="AE117"/>
  <c r="AE116"/>
  <c r="AE115"/>
  <c r="AE114"/>
  <c r="AF122"/>
  <c r="AF121"/>
  <c r="AF120"/>
  <c r="AF119"/>
  <c r="AF118"/>
  <c r="AF117"/>
  <c r="AF116"/>
  <c r="AF115"/>
  <c r="AF114"/>
  <c r="AG122"/>
  <c r="AG121"/>
  <c r="AG120"/>
  <c r="AG119"/>
  <c r="AG118"/>
  <c r="AG117"/>
  <c r="AG116"/>
  <c r="AG115"/>
  <c r="AG114"/>
  <c r="U122"/>
  <c r="U121"/>
  <c r="U120"/>
  <c r="U119"/>
  <c r="U118"/>
  <c r="U117"/>
  <c r="U116"/>
  <c r="U115"/>
  <c r="U114"/>
  <c r="T122"/>
  <c r="T121"/>
  <c r="T120"/>
  <c r="T119"/>
  <c r="T118"/>
  <c r="T117"/>
  <c r="T116"/>
  <c r="T115"/>
  <c r="T114"/>
  <c r="S122"/>
  <c r="S121"/>
  <c r="S120"/>
  <c r="S119"/>
  <c r="S118"/>
  <c r="S117"/>
  <c r="S116"/>
  <c r="S115"/>
  <c r="S114"/>
  <c r="R122"/>
  <c r="R121"/>
  <c r="R120"/>
  <c r="R119"/>
  <c r="R118"/>
  <c r="R117"/>
  <c r="R116"/>
  <c r="R115"/>
  <c r="R114"/>
  <c r="Q122"/>
  <c r="Q121"/>
  <c r="Q120"/>
  <c r="Q119"/>
  <c r="Q118"/>
  <c r="Q117"/>
  <c r="Q116"/>
  <c r="Q115"/>
  <c r="Q114"/>
  <c r="P122"/>
  <c r="P121"/>
  <c r="P120"/>
  <c r="P119"/>
  <c r="P118"/>
  <c r="P117"/>
  <c r="P116"/>
  <c r="P115"/>
  <c r="P114"/>
  <c r="O122"/>
  <c r="O121"/>
  <c r="O120"/>
  <c r="O119"/>
  <c r="O118"/>
  <c r="O117"/>
  <c r="O116"/>
  <c r="O115"/>
  <c r="O114"/>
  <c r="N122"/>
  <c r="N121"/>
  <c r="N120"/>
  <c r="N119"/>
  <c r="N118"/>
  <c r="N117"/>
  <c r="N116"/>
  <c r="N115"/>
  <c r="I122"/>
  <c r="I121"/>
  <c r="I120"/>
  <c r="I119"/>
  <c r="I118"/>
  <c r="I117"/>
  <c r="I116"/>
  <c r="I115"/>
  <c r="H122"/>
  <c r="H121"/>
  <c r="H120"/>
  <c r="H119"/>
  <c r="H118"/>
  <c r="H117"/>
  <c r="H116"/>
  <c r="H115"/>
  <c r="G122"/>
  <c r="G121"/>
  <c r="G120"/>
  <c r="G119"/>
  <c r="G118"/>
  <c r="G117"/>
  <c r="G116"/>
  <c r="G115"/>
  <c r="F122"/>
  <c r="F121"/>
  <c r="F120"/>
  <c r="F119"/>
  <c r="F118"/>
  <c r="F117"/>
  <c r="F116"/>
  <c r="F115"/>
  <c r="E122"/>
  <c r="E121"/>
  <c r="E120"/>
  <c r="E119"/>
  <c r="E118"/>
  <c r="E117"/>
  <c r="E116"/>
  <c r="E115"/>
  <c r="D122"/>
  <c r="D121"/>
  <c r="D120"/>
  <c r="D119"/>
  <c r="D118"/>
  <c r="D117"/>
  <c r="D116"/>
  <c r="D115"/>
  <c r="C122"/>
  <c r="C121"/>
  <c r="C120"/>
  <c r="C119"/>
  <c r="C118"/>
  <c r="C117"/>
  <c r="C116"/>
  <c r="C115"/>
  <c r="B122"/>
  <c r="B121"/>
  <c r="B120"/>
  <c r="B119"/>
  <c r="B118"/>
  <c r="B117"/>
  <c r="B116"/>
  <c r="B115"/>
  <c r="AH117"/>
  <c r="AH114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0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8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B83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B79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3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6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1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42"/>
  <c r="C25"/>
  <c r="N114" s="1"/>
  <c r="D25"/>
  <c r="E25"/>
  <c r="C114" s="1"/>
  <c r="F25"/>
  <c r="G25"/>
  <c r="H25"/>
  <c r="D114" s="1"/>
  <c r="I25"/>
  <c r="J25"/>
  <c r="K25"/>
  <c r="E114" s="1"/>
  <c r="L25"/>
  <c r="M25"/>
  <c r="N25"/>
  <c r="F114" s="1"/>
  <c r="O25"/>
  <c r="P25"/>
  <c r="Q25"/>
  <c r="G114" s="1"/>
  <c r="R25"/>
  <c r="S25"/>
  <c r="T25"/>
  <c r="H114" s="1"/>
  <c r="U25"/>
  <c r="V25"/>
  <c r="W25"/>
  <c r="I114" s="1"/>
  <c r="X25"/>
  <c r="Y25"/>
  <c r="B25"/>
  <c r="B114" s="1"/>
  <c r="Z123" l="1"/>
  <c r="AH116"/>
  <c r="AA123"/>
  <c r="AB123"/>
  <c r="AC123"/>
  <c r="AD123"/>
  <c r="AE123"/>
  <c r="AH122"/>
  <c r="AH121"/>
  <c r="AH120"/>
  <c r="AH119"/>
  <c r="AH118"/>
  <c r="AF123"/>
  <c r="AG123"/>
  <c r="AH123"/>
  <c r="AH115"/>
  <c r="V116"/>
  <c r="U123"/>
  <c r="T123"/>
  <c r="S123"/>
  <c r="V119"/>
  <c r="R123"/>
  <c r="V114"/>
  <c r="Q123"/>
  <c r="V122"/>
  <c r="V121"/>
  <c r="V120"/>
  <c r="V118"/>
  <c r="V117"/>
  <c r="P123"/>
  <c r="V115"/>
  <c r="O123"/>
  <c r="V123"/>
  <c r="N123"/>
  <c r="J117"/>
  <c r="I123"/>
  <c r="H123"/>
  <c r="G123"/>
  <c r="F123"/>
  <c r="E123"/>
  <c r="J121"/>
  <c r="D123"/>
  <c r="J119"/>
  <c r="J114"/>
  <c r="J115"/>
  <c r="J122"/>
  <c r="J120"/>
  <c r="J118"/>
  <c r="J116"/>
  <c r="B123"/>
  <c r="C123" l="1"/>
  <c r="J123"/>
</calcChain>
</file>

<file path=xl/sharedStrings.xml><?xml version="1.0" encoding="utf-8"?>
<sst xmlns="http://schemas.openxmlformats.org/spreadsheetml/2006/main" count="182" uniqueCount="135">
  <si>
    <t>Порода</t>
  </si>
  <si>
    <t>Бактерия</t>
  </si>
  <si>
    <t>Грибок</t>
  </si>
  <si>
    <t>Комбинированная</t>
  </si>
  <si>
    <t>область 1</t>
  </si>
  <si>
    <t>область 2</t>
  </si>
  <si>
    <t>область 3</t>
  </si>
  <si>
    <t>область 4</t>
  </si>
  <si>
    <t>область 5</t>
  </si>
  <si>
    <t>область 6</t>
  </si>
  <si>
    <t>область 7</t>
  </si>
  <si>
    <t>область 8</t>
  </si>
  <si>
    <t>Локализация поражений</t>
  </si>
  <si>
    <t>порода 1-1</t>
  </si>
  <si>
    <t>порода 1-2</t>
  </si>
  <si>
    <t>порода 1-3</t>
  </si>
  <si>
    <t>порода 1-4</t>
  </si>
  <si>
    <t>порода 1-5</t>
  </si>
  <si>
    <t>порода 1-6</t>
  </si>
  <si>
    <t>порода 1-7</t>
  </si>
  <si>
    <t>порода 1-8</t>
  </si>
  <si>
    <t>порода 1-9</t>
  </si>
  <si>
    <t>порода 1-10</t>
  </si>
  <si>
    <t>порода 1-11</t>
  </si>
  <si>
    <t>порода 1-12</t>
  </si>
  <si>
    <t>порода 1-13</t>
  </si>
  <si>
    <t>порода 1-14</t>
  </si>
  <si>
    <t>порода 1-15</t>
  </si>
  <si>
    <t>порода 1-16</t>
  </si>
  <si>
    <t>порода 1-17</t>
  </si>
  <si>
    <t>порода 1-18</t>
  </si>
  <si>
    <t>порода 1-19</t>
  </si>
  <si>
    <t>порода 1-20</t>
  </si>
  <si>
    <t>порода 1-21</t>
  </si>
  <si>
    <t>порода 2-1</t>
  </si>
  <si>
    <t>порода 2-2</t>
  </si>
  <si>
    <t>порода 2-3</t>
  </si>
  <si>
    <t>порода 2-4</t>
  </si>
  <si>
    <t>порода 2-5</t>
  </si>
  <si>
    <t>порода 2-6</t>
  </si>
  <si>
    <t>порода 2-7</t>
  </si>
  <si>
    <t>порода 2-8</t>
  </si>
  <si>
    <t>порода 2-9</t>
  </si>
  <si>
    <t>порода 2-10</t>
  </si>
  <si>
    <t>порода 2-11</t>
  </si>
  <si>
    <t>порода 2-12</t>
  </si>
  <si>
    <t>порода 2-13</t>
  </si>
  <si>
    <t>порода 2-14</t>
  </si>
  <si>
    <t>порода 2-15</t>
  </si>
  <si>
    <t>порода 2-16</t>
  </si>
  <si>
    <t>порода 3-1</t>
  </si>
  <si>
    <t>порода 3-2</t>
  </si>
  <si>
    <t>порода 3-3</t>
  </si>
  <si>
    <t>порода 3-4</t>
  </si>
  <si>
    <t>порода 3-5</t>
  </si>
  <si>
    <t>порода 3-6</t>
  </si>
  <si>
    <t>порода 3-7</t>
  </si>
  <si>
    <t>порода 3-8</t>
  </si>
  <si>
    <t>порода 4-1</t>
  </si>
  <si>
    <t>порода 4-2</t>
  </si>
  <si>
    <t>порода 4-3</t>
  </si>
  <si>
    <t>порода 4-4</t>
  </si>
  <si>
    <t>порода 4-5</t>
  </si>
  <si>
    <t>порода 4-6</t>
  </si>
  <si>
    <t>порода 4-7</t>
  </si>
  <si>
    <t>порода 4-8</t>
  </si>
  <si>
    <t>порода 4-9</t>
  </si>
  <si>
    <t>порода 4-10</t>
  </si>
  <si>
    <t>порода 4-11</t>
  </si>
  <si>
    <t>порода 4-12</t>
  </si>
  <si>
    <t>порода 4-13</t>
  </si>
  <si>
    <t>порода 4-14</t>
  </si>
  <si>
    <t>порода 5-1</t>
  </si>
  <si>
    <t>порода 5-2</t>
  </si>
  <si>
    <t>порода 5-3</t>
  </si>
  <si>
    <t>порода 5-4</t>
  </si>
  <si>
    <t>порода 5-5</t>
  </si>
  <si>
    <t>порода 5-6</t>
  </si>
  <si>
    <t>порода 6-1</t>
  </si>
  <si>
    <t>порода 6-2</t>
  </si>
  <si>
    <t>порода 6-3</t>
  </si>
  <si>
    <t>порода 6-4</t>
  </si>
  <si>
    <t>порода 6-5</t>
  </si>
  <si>
    <t>порода 7-1</t>
  </si>
  <si>
    <t>порода 7-2</t>
  </si>
  <si>
    <t>порода 7-3</t>
  </si>
  <si>
    <t>порода 8-1</t>
  </si>
  <si>
    <t>порода 8-2</t>
  </si>
  <si>
    <t>порода 8-3</t>
  </si>
  <si>
    <t>порода 8-4</t>
  </si>
  <si>
    <t>породы разные 1</t>
  </si>
  <si>
    <t>породы разные 2</t>
  </si>
  <si>
    <t>породы разные 3</t>
  </si>
  <si>
    <t>породы разные 4</t>
  </si>
  <si>
    <t>породы разные 5</t>
  </si>
  <si>
    <t>породы разные 6</t>
  </si>
  <si>
    <t>породы разные 7</t>
  </si>
  <si>
    <t>породы разные 8</t>
  </si>
  <si>
    <t>породы разные 9</t>
  </si>
  <si>
    <t>породы разные 10</t>
  </si>
  <si>
    <t>породы разные 11</t>
  </si>
  <si>
    <t>Итого по породе 1</t>
  </si>
  <si>
    <t>Итого по породе 2</t>
  </si>
  <si>
    <t>Итого по породе 3</t>
  </si>
  <si>
    <t>Итого по породе 4</t>
  </si>
  <si>
    <t>Итого по породе 5</t>
  </si>
  <si>
    <t>Итого по породе 6</t>
  </si>
  <si>
    <t>Итого по породе 7</t>
  </si>
  <si>
    <t>Итого по породе 8</t>
  </si>
  <si>
    <t>Итого по разным породам, считая их как одну кучу (хотя это и некорректно)</t>
  </si>
  <si>
    <t>Далее замаркируем типы поражений цветом</t>
  </si>
  <si>
    <t>Бактериальный тип</t>
  </si>
  <si>
    <t>Грибковый тип</t>
  </si>
  <si>
    <t>Комбинированный тип</t>
  </si>
  <si>
    <t>Локализация поражения</t>
  </si>
  <si>
    <t>I</t>
  </si>
  <si>
    <t>II</t>
  </si>
  <si>
    <t>IV</t>
  </si>
  <si>
    <t>V</t>
  </si>
  <si>
    <t>VI</t>
  </si>
  <si>
    <t>VII</t>
  </si>
  <si>
    <t>VIII</t>
  </si>
  <si>
    <t>Итого по столбцам</t>
  </si>
  <si>
    <t>Итого по строкам</t>
  </si>
  <si>
    <t>Локализация поражения (области I-VIII)</t>
  </si>
  <si>
    <t>Данные таблицы некорректно анализировать по отдельности!</t>
  </si>
  <si>
    <t>III</t>
  </si>
  <si>
    <t>Тогда нашу исходную трехмерную таблицу можно представить как колоду из трех следующих 2-хвходовых таблиц (единица стат. Наблюдения - зона поражения (их и суммируем))</t>
  </si>
  <si>
    <t>Как и ожидалось, нулей в каждой таблице многовато...</t>
  </si>
  <si>
    <t>A</t>
  </si>
  <si>
    <t>B</t>
  </si>
  <si>
    <t>C</t>
  </si>
  <si>
    <t>Поэтому анализировать такую 3-мерную таблицу можно с помощью логлинейного анализа</t>
  </si>
  <si>
    <t>В этом случае по аналогии с дисперсионным анализом изучается статистическая значимость факторов A, B и С, взаимодействий второго порядка A*B, A*C и B*C, и, кроме того, взаимодействие высшего порядка A*B*C</t>
  </si>
  <si>
    <t>Конечно же, в нулевые ячейки предварительно надо закинуть число ,5</t>
  </si>
</sst>
</file>

<file path=xl/styles.xml><?xml version="1.0" encoding="utf-8"?>
<styleSheet xmlns="http://schemas.openxmlformats.org/spreadsheetml/2006/main">
  <fonts count="4">
    <font>
      <sz val="12"/>
      <color theme="1"/>
      <name val="Times New Roman"/>
      <family val="2"/>
      <charset val="204"/>
    </font>
    <font>
      <sz val="8"/>
      <name val="Courier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CC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6" xfId="0" applyFill="1" applyBorder="1" applyAlignment="1">
      <alignment horizontal="left"/>
    </xf>
    <xf numFmtId="0" fontId="2" fillId="2" borderId="0" xfId="0" applyFont="1" applyFill="1"/>
    <xf numFmtId="0" fontId="3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3" fillId="6" borderId="0" xfId="0" applyFont="1" applyFill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 wrapText="1"/>
    </xf>
    <xf numFmtId="0" fontId="0" fillId="0" borderId="19" xfId="0" applyFill="1" applyBorder="1" applyAlignment="1">
      <alignment horizontal="center" wrapText="1"/>
    </xf>
    <xf numFmtId="0" fontId="3" fillId="6" borderId="8" xfId="0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6" xfId="0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131"/>
  <sheetViews>
    <sheetView tabSelected="1" topLeftCell="A42" zoomScale="80" zoomScaleNormal="80" workbookViewId="0">
      <selection activeCell="J139" sqref="J139"/>
    </sheetView>
  </sheetViews>
  <sheetFormatPr defaultColWidth="8.625" defaultRowHeight="15.75" outlineLevelRow="1"/>
  <cols>
    <col min="1" max="1" width="20.25" style="2" customWidth="1"/>
    <col min="2" max="16384" width="8.625" style="2"/>
  </cols>
  <sheetData>
    <row r="1" spans="1:26" ht="31.5" customHeight="1">
      <c r="A1" s="6" t="s">
        <v>0</v>
      </c>
      <c r="B1" s="9" t="s">
        <v>12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6">
      <c r="A2" s="7"/>
      <c r="B2" s="10" t="s">
        <v>4</v>
      </c>
      <c r="C2" s="10"/>
      <c r="D2" s="11"/>
      <c r="E2" s="12" t="s">
        <v>5</v>
      </c>
      <c r="F2" s="10"/>
      <c r="G2" s="11"/>
      <c r="H2" s="12" t="s">
        <v>6</v>
      </c>
      <c r="I2" s="10"/>
      <c r="J2" s="11"/>
      <c r="K2" s="10" t="s">
        <v>7</v>
      </c>
      <c r="L2" s="10"/>
      <c r="M2" s="11"/>
      <c r="N2" s="10" t="s">
        <v>8</v>
      </c>
      <c r="O2" s="10"/>
      <c r="P2" s="11"/>
      <c r="Q2" s="10" t="s">
        <v>9</v>
      </c>
      <c r="R2" s="10"/>
      <c r="S2" s="11"/>
      <c r="T2" s="10" t="s">
        <v>10</v>
      </c>
      <c r="U2" s="10"/>
      <c r="V2" s="11"/>
      <c r="W2" s="10" t="s">
        <v>11</v>
      </c>
      <c r="X2" s="10"/>
      <c r="Y2" s="11"/>
    </row>
    <row r="3" spans="1:26" ht="32.25" customHeight="1" thickBot="1">
      <c r="A3" s="8"/>
      <c r="B3" s="3" t="s">
        <v>1</v>
      </c>
      <c r="C3" s="4" t="s">
        <v>2</v>
      </c>
      <c r="D3" s="5" t="s">
        <v>3</v>
      </c>
      <c r="E3" s="4" t="s">
        <v>1</v>
      </c>
      <c r="F3" s="4" t="s">
        <v>2</v>
      </c>
      <c r="G3" s="5" t="s">
        <v>3</v>
      </c>
      <c r="H3" s="4" t="s">
        <v>1</v>
      </c>
      <c r="I3" s="4" t="s">
        <v>2</v>
      </c>
      <c r="J3" s="5" t="s">
        <v>3</v>
      </c>
      <c r="K3" s="3" t="s">
        <v>1</v>
      </c>
      <c r="L3" s="4" t="s">
        <v>2</v>
      </c>
      <c r="M3" s="5" t="s">
        <v>3</v>
      </c>
      <c r="N3" s="3" t="s">
        <v>1</v>
      </c>
      <c r="O3" s="4" t="s">
        <v>2</v>
      </c>
      <c r="P3" s="5" t="s">
        <v>3</v>
      </c>
      <c r="Q3" s="3" t="s">
        <v>1</v>
      </c>
      <c r="R3" s="4" t="s">
        <v>2</v>
      </c>
      <c r="S3" s="5" t="s">
        <v>3</v>
      </c>
      <c r="T3" s="3" t="s">
        <v>1</v>
      </c>
      <c r="U3" s="4" t="s">
        <v>2</v>
      </c>
      <c r="V3" s="5" t="s">
        <v>3</v>
      </c>
      <c r="W3" s="3" t="s">
        <v>1</v>
      </c>
      <c r="X3" s="4" t="s">
        <v>2</v>
      </c>
      <c r="Y3" s="5" t="s">
        <v>3</v>
      </c>
      <c r="Z3" s="15"/>
    </row>
    <row r="4" spans="1:26" hidden="1" outlineLevel="1">
      <c r="A4" s="2" t="s">
        <v>13</v>
      </c>
      <c r="B4" s="1">
        <v>0</v>
      </c>
      <c r="C4" s="1">
        <v>0</v>
      </c>
      <c r="D4" s="1">
        <v>0</v>
      </c>
      <c r="E4" s="1">
        <v>0</v>
      </c>
      <c r="F4" s="1">
        <v>1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1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1</v>
      </c>
      <c r="Y4" s="1">
        <v>0</v>
      </c>
      <c r="Z4" s="17"/>
    </row>
    <row r="5" spans="1:26" hidden="1" outlineLevel="1">
      <c r="A5" s="2" t="s">
        <v>14</v>
      </c>
      <c r="B5" s="1">
        <v>0</v>
      </c>
      <c r="C5" s="1">
        <v>0</v>
      </c>
      <c r="D5" s="1">
        <v>0</v>
      </c>
      <c r="E5" s="1">
        <v>1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1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1</v>
      </c>
      <c r="V5" s="1">
        <v>0</v>
      </c>
      <c r="W5" s="1">
        <v>1</v>
      </c>
      <c r="X5" s="1">
        <v>0</v>
      </c>
      <c r="Y5" s="1">
        <v>0</v>
      </c>
      <c r="Z5" s="17"/>
    </row>
    <row r="6" spans="1:26" hidden="1" outlineLevel="1">
      <c r="A6" s="2" t="s">
        <v>15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1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7"/>
    </row>
    <row r="7" spans="1:26" hidden="1" outlineLevel="1">
      <c r="A7" s="2" t="s">
        <v>16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7"/>
    </row>
    <row r="8" spans="1:26" hidden="1" outlineLevel="1">
      <c r="A8" s="2" t="s">
        <v>17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1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7"/>
    </row>
    <row r="9" spans="1:26" hidden="1" outlineLevel="1">
      <c r="A9" s="2" t="s">
        <v>18</v>
      </c>
      <c r="B9" s="1">
        <v>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1</v>
      </c>
      <c r="I9" s="1">
        <v>0</v>
      </c>
      <c r="J9" s="1">
        <v>0</v>
      </c>
      <c r="K9" s="1">
        <v>1</v>
      </c>
      <c r="L9" s="1">
        <v>0</v>
      </c>
      <c r="M9" s="1">
        <v>0</v>
      </c>
      <c r="N9" s="1">
        <v>1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7"/>
    </row>
    <row r="10" spans="1:26" hidden="1" outlineLevel="1">
      <c r="A10" s="2" t="s">
        <v>19</v>
      </c>
      <c r="B10" s="1">
        <v>1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1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1</v>
      </c>
      <c r="X10" s="1">
        <v>0</v>
      </c>
      <c r="Y10" s="1">
        <v>0</v>
      </c>
      <c r="Z10" s="17"/>
    </row>
    <row r="11" spans="1:26" hidden="1" outlineLevel="1">
      <c r="A11" s="2" t="s">
        <v>20</v>
      </c>
      <c r="B11" s="1">
        <v>1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1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1</v>
      </c>
      <c r="Z11" s="17"/>
    </row>
    <row r="12" spans="1:26" hidden="1" outlineLevel="1">
      <c r="A12" s="2" t="s">
        <v>21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1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7"/>
    </row>
    <row r="13" spans="1:26" hidden="1" outlineLevel="1">
      <c r="A13" s="2" t="s">
        <v>22</v>
      </c>
      <c r="B13" s="1">
        <v>1</v>
      </c>
      <c r="C13" s="1">
        <v>0</v>
      </c>
      <c r="D13" s="1">
        <v>0</v>
      </c>
      <c r="E13" s="1">
        <v>0</v>
      </c>
      <c r="F13" s="1">
        <v>1</v>
      </c>
      <c r="G13" s="1">
        <v>0</v>
      </c>
      <c r="H13" s="1">
        <v>0</v>
      </c>
      <c r="I13" s="1">
        <v>1</v>
      </c>
      <c r="J13" s="1">
        <v>0</v>
      </c>
      <c r="K13" s="1">
        <v>1</v>
      </c>
      <c r="L13" s="1">
        <v>0</v>
      </c>
      <c r="M13" s="1">
        <v>0</v>
      </c>
      <c r="N13" s="1">
        <v>0</v>
      </c>
      <c r="O13" s="1">
        <v>0</v>
      </c>
      <c r="P13" s="1">
        <v>1</v>
      </c>
      <c r="Q13" s="1">
        <v>1</v>
      </c>
      <c r="R13" s="1">
        <v>0</v>
      </c>
      <c r="S13" s="1">
        <v>0</v>
      </c>
      <c r="T13" s="1">
        <v>0</v>
      </c>
      <c r="U13" s="1">
        <v>1</v>
      </c>
      <c r="V13" s="1">
        <v>0</v>
      </c>
      <c r="W13" s="1">
        <v>0</v>
      </c>
      <c r="X13" s="1">
        <v>1</v>
      </c>
      <c r="Y13" s="1">
        <v>0</v>
      </c>
      <c r="Z13" s="17"/>
    </row>
    <row r="14" spans="1:26" hidden="1" outlineLevel="1">
      <c r="A14" s="2" t="s">
        <v>23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7"/>
    </row>
    <row r="15" spans="1:26" hidden="1" outlineLevel="1">
      <c r="A15" s="2" t="s">
        <v>24</v>
      </c>
      <c r="B15" s="1">
        <v>0</v>
      </c>
      <c r="C15" s="1">
        <v>0</v>
      </c>
      <c r="D15" s="1">
        <v>1</v>
      </c>
      <c r="E15" s="1">
        <v>0</v>
      </c>
      <c r="F15" s="1">
        <v>0</v>
      </c>
      <c r="G15" s="1">
        <v>1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1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7"/>
    </row>
    <row r="16" spans="1:26" hidden="1" outlineLevel="1">
      <c r="A16" s="2" t="s">
        <v>25</v>
      </c>
      <c r="B16" s="1">
        <v>1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1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1</v>
      </c>
      <c r="X16" s="1">
        <v>0</v>
      </c>
      <c r="Y16" s="1">
        <v>0</v>
      </c>
      <c r="Z16" s="17"/>
    </row>
    <row r="17" spans="1:26" hidden="1" outlineLevel="1">
      <c r="A17" s="2" t="s">
        <v>26</v>
      </c>
      <c r="B17" s="1">
        <v>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1</v>
      </c>
      <c r="X17" s="1">
        <v>0</v>
      </c>
      <c r="Y17" s="1">
        <v>0</v>
      </c>
      <c r="Z17" s="17"/>
    </row>
    <row r="18" spans="1:26" hidden="1" outlineLevel="1">
      <c r="A18" s="2" t="s">
        <v>27</v>
      </c>
      <c r="B18" s="1">
        <v>1</v>
      </c>
      <c r="C18" s="1">
        <v>0</v>
      </c>
      <c r="D18" s="1">
        <v>0</v>
      </c>
      <c r="E18" s="1">
        <v>0</v>
      </c>
      <c r="F18" s="1">
        <v>1</v>
      </c>
      <c r="G18" s="1">
        <v>0</v>
      </c>
      <c r="H18" s="1">
        <v>0</v>
      </c>
      <c r="I18" s="1">
        <v>0</v>
      </c>
      <c r="J18" s="1">
        <v>0</v>
      </c>
      <c r="K18" s="1">
        <v>1</v>
      </c>
      <c r="L18" s="1">
        <v>0</v>
      </c>
      <c r="M18" s="1">
        <v>0</v>
      </c>
      <c r="N18" s="1">
        <v>1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1</v>
      </c>
      <c r="Z18" s="17"/>
    </row>
    <row r="19" spans="1:26" hidden="1" outlineLevel="1">
      <c r="A19" s="2" t="s">
        <v>28</v>
      </c>
      <c r="B19" s="1">
        <v>1</v>
      </c>
      <c r="C19" s="1">
        <v>0</v>
      </c>
      <c r="D19" s="1">
        <v>0</v>
      </c>
      <c r="E19" s="1">
        <v>1</v>
      </c>
      <c r="F19" s="1">
        <v>0</v>
      </c>
      <c r="G19" s="1">
        <v>0</v>
      </c>
      <c r="H19" s="1">
        <v>1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1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1</v>
      </c>
      <c r="Z19" s="17"/>
    </row>
    <row r="20" spans="1:26" hidden="1" outlineLevel="1">
      <c r="A20" s="2" t="s">
        <v>29</v>
      </c>
      <c r="B20" s="1">
        <v>1</v>
      </c>
      <c r="C20" s="1">
        <v>0</v>
      </c>
      <c r="D20" s="1">
        <v>0</v>
      </c>
      <c r="E20" s="1">
        <v>1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1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1</v>
      </c>
      <c r="Z20" s="17"/>
    </row>
    <row r="21" spans="1:26" hidden="1" outlineLevel="1">
      <c r="A21" s="2" t="s">
        <v>30</v>
      </c>
      <c r="B21" s="1">
        <v>1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1</v>
      </c>
      <c r="O21" s="1">
        <v>0</v>
      </c>
      <c r="P21" s="1">
        <v>0</v>
      </c>
      <c r="Q21" s="1">
        <v>1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1</v>
      </c>
      <c r="X21" s="1">
        <v>0</v>
      </c>
      <c r="Y21" s="1">
        <v>0</v>
      </c>
      <c r="Z21" s="17"/>
    </row>
    <row r="22" spans="1:26" hidden="1" outlineLevel="1">
      <c r="A22" s="2" t="s">
        <v>31</v>
      </c>
      <c r="B22" s="1">
        <v>1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7"/>
    </row>
    <row r="23" spans="1:26" hidden="1" outlineLevel="1">
      <c r="A23" s="2" t="s">
        <v>32</v>
      </c>
      <c r="B23" s="1">
        <v>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1</v>
      </c>
      <c r="M23" s="1">
        <v>0</v>
      </c>
      <c r="N23" s="1">
        <v>1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1</v>
      </c>
      <c r="U23" s="1">
        <v>0</v>
      </c>
      <c r="V23" s="1">
        <v>0</v>
      </c>
      <c r="W23" s="1">
        <v>1</v>
      </c>
      <c r="X23" s="1">
        <v>0</v>
      </c>
      <c r="Y23" s="1">
        <v>0</v>
      </c>
      <c r="Z23" s="17"/>
    </row>
    <row r="24" spans="1:26" ht="16.5" hidden="1" outlineLevel="1" thickBot="1">
      <c r="A24" s="2" t="s">
        <v>33</v>
      </c>
      <c r="B24" s="1">
        <v>1</v>
      </c>
      <c r="C24" s="1">
        <v>0</v>
      </c>
      <c r="D24" s="1">
        <v>0</v>
      </c>
      <c r="E24" s="1">
        <v>1</v>
      </c>
      <c r="F24" s="1">
        <v>0</v>
      </c>
      <c r="G24" s="1">
        <v>0</v>
      </c>
      <c r="H24" s="1">
        <v>1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1</v>
      </c>
      <c r="Q24" s="1">
        <v>1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1</v>
      </c>
      <c r="X24" s="1">
        <v>0</v>
      </c>
      <c r="Y24" s="1">
        <v>0</v>
      </c>
      <c r="Z24" s="17"/>
    </row>
    <row r="25" spans="1:26" collapsed="1">
      <c r="A25" s="16" t="s">
        <v>101</v>
      </c>
      <c r="B25" s="44">
        <f>SUBTOTAL(9,B4:B24)</f>
        <v>13</v>
      </c>
      <c r="C25" s="45">
        <f t="shared" ref="C25:Y25" si="0">SUBTOTAL(9,C4:C24)</f>
        <v>0</v>
      </c>
      <c r="D25" s="45">
        <f t="shared" si="0"/>
        <v>1</v>
      </c>
      <c r="E25" s="45">
        <f t="shared" si="0"/>
        <v>4</v>
      </c>
      <c r="F25" s="45">
        <f t="shared" si="0"/>
        <v>3</v>
      </c>
      <c r="G25" s="45">
        <f t="shared" si="0"/>
        <v>1</v>
      </c>
      <c r="H25" s="45">
        <f t="shared" si="0"/>
        <v>4</v>
      </c>
      <c r="I25" s="45">
        <f t="shared" si="0"/>
        <v>1</v>
      </c>
      <c r="J25" s="45">
        <f t="shared" si="0"/>
        <v>0</v>
      </c>
      <c r="K25" s="45">
        <f t="shared" si="0"/>
        <v>5</v>
      </c>
      <c r="L25" s="45">
        <f t="shared" si="0"/>
        <v>1</v>
      </c>
      <c r="M25" s="45">
        <f t="shared" si="0"/>
        <v>0</v>
      </c>
      <c r="N25" s="45">
        <f t="shared" si="0"/>
        <v>13</v>
      </c>
      <c r="O25" s="45">
        <f t="shared" si="0"/>
        <v>0</v>
      </c>
      <c r="P25" s="45">
        <f t="shared" si="0"/>
        <v>2</v>
      </c>
      <c r="Q25" s="45">
        <f t="shared" si="0"/>
        <v>4</v>
      </c>
      <c r="R25" s="45">
        <f t="shared" si="0"/>
        <v>0</v>
      </c>
      <c r="S25" s="45">
        <f t="shared" si="0"/>
        <v>0</v>
      </c>
      <c r="T25" s="45">
        <f t="shared" si="0"/>
        <v>6</v>
      </c>
      <c r="U25" s="45">
        <f t="shared" si="0"/>
        <v>2</v>
      </c>
      <c r="V25" s="45">
        <f t="shared" si="0"/>
        <v>0</v>
      </c>
      <c r="W25" s="45">
        <f t="shared" si="0"/>
        <v>7</v>
      </c>
      <c r="X25" s="45">
        <f t="shared" si="0"/>
        <v>2</v>
      </c>
      <c r="Y25" s="46">
        <f t="shared" si="0"/>
        <v>4</v>
      </c>
      <c r="Z25" s="17"/>
    </row>
    <row r="26" spans="1:26" hidden="1" outlineLevel="1">
      <c r="A26" s="2" t="s">
        <v>34</v>
      </c>
      <c r="B26" s="47">
        <v>0</v>
      </c>
      <c r="C26" s="48">
        <v>0</v>
      </c>
      <c r="D26" s="48">
        <v>1</v>
      </c>
      <c r="E26" s="48">
        <v>0</v>
      </c>
      <c r="F26" s="48">
        <v>0</v>
      </c>
      <c r="G26" s="48">
        <v>1</v>
      </c>
      <c r="H26" s="48">
        <v>1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1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9">
        <v>1</v>
      </c>
      <c r="Z26" s="17"/>
    </row>
    <row r="27" spans="1:26" hidden="1" outlineLevel="1">
      <c r="A27" s="2" t="s">
        <v>35</v>
      </c>
      <c r="B27" s="47">
        <v>1</v>
      </c>
      <c r="C27" s="48">
        <v>0</v>
      </c>
      <c r="D27" s="48">
        <v>0</v>
      </c>
      <c r="E27" s="48">
        <v>0</v>
      </c>
      <c r="F27" s="48">
        <v>1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8">
        <v>1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9">
        <v>0</v>
      </c>
      <c r="Z27" s="17"/>
    </row>
    <row r="28" spans="1:26" hidden="1" outlineLevel="1">
      <c r="A28" s="2" t="s">
        <v>36</v>
      </c>
      <c r="B28" s="47">
        <v>0</v>
      </c>
      <c r="C28" s="48">
        <v>0</v>
      </c>
      <c r="D28" s="48">
        <v>0</v>
      </c>
      <c r="E28" s="48">
        <v>0</v>
      </c>
      <c r="F28" s="48">
        <v>0</v>
      </c>
      <c r="G28" s="48">
        <v>1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1</v>
      </c>
      <c r="X28" s="48">
        <v>0</v>
      </c>
      <c r="Y28" s="49">
        <v>0</v>
      </c>
      <c r="Z28" s="17"/>
    </row>
    <row r="29" spans="1:26" hidden="1" outlineLevel="1">
      <c r="A29" s="2" t="s">
        <v>37</v>
      </c>
      <c r="B29" s="47">
        <v>0</v>
      </c>
      <c r="C29" s="48">
        <v>0</v>
      </c>
      <c r="D29" s="48">
        <v>1</v>
      </c>
      <c r="E29" s="48">
        <v>0</v>
      </c>
      <c r="F29" s="48">
        <v>1</v>
      </c>
      <c r="G29" s="48">
        <v>0</v>
      </c>
      <c r="H29" s="48">
        <v>1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1</v>
      </c>
      <c r="X29" s="48">
        <v>0</v>
      </c>
      <c r="Y29" s="49">
        <v>0</v>
      </c>
      <c r="Z29" s="17"/>
    </row>
    <row r="30" spans="1:26" hidden="1" outlineLevel="1">
      <c r="A30" s="2" t="s">
        <v>38</v>
      </c>
      <c r="B30" s="47">
        <v>0</v>
      </c>
      <c r="C30" s="48">
        <v>1</v>
      </c>
      <c r="D30" s="48">
        <v>0</v>
      </c>
      <c r="E30" s="48">
        <v>0</v>
      </c>
      <c r="F30" s="48">
        <v>0</v>
      </c>
      <c r="G30" s="48">
        <v>1</v>
      </c>
      <c r="H30" s="48">
        <v>1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1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1</v>
      </c>
      <c r="V30" s="48">
        <v>0</v>
      </c>
      <c r="W30" s="48">
        <v>0</v>
      </c>
      <c r="X30" s="48">
        <v>0</v>
      </c>
      <c r="Y30" s="49">
        <v>0</v>
      </c>
      <c r="Z30" s="17"/>
    </row>
    <row r="31" spans="1:26" hidden="1" outlineLevel="1">
      <c r="A31" s="2" t="s">
        <v>39</v>
      </c>
      <c r="B31" s="47">
        <v>1</v>
      </c>
      <c r="C31" s="48">
        <v>0</v>
      </c>
      <c r="D31" s="48">
        <v>0</v>
      </c>
      <c r="E31" s="48">
        <v>0</v>
      </c>
      <c r="F31" s="48">
        <v>0</v>
      </c>
      <c r="G31" s="48">
        <v>1</v>
      </c>
      <c r="H31" s="48">
        <v>1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8">
        <v>1</v>
      </c>
      <c r="O31" s="48">
        <v>0</v>
      </c>
      <c r="P31" s="48">
        <v>0</v>
      </c>
      <c r="Q31" s="48">
        <v>1</v>
      </c>
      <c r="R31" s="48">
        <v>0</v>
      </c>
      <c r="S31" s="48">
        <v>0</v>
      </c>
      <c r="T31" s="48">
        <v>1</v>
      </c>
      <c r="U31" s="48">
        <v>0</v>
      </c>
      <c r="V31" s="48">
        <v>0</v>
      </c>
      <c r="W31" s="48">
        <v>1</v>
      </c>
      <c r="X31" s="48">
        <v>0</v>
      </c>
      <c r="Y31" s="49">
        <v>0</v>
      </c>
      <c r="Z31" s="17"/>
    </row>
    <row r="32" spans="1:26" hidden="1" outlineLevel="1">
      <c r="A32" s="2" t="s">
        <v>40</v>
      </c>
      <c r="B32" s="47">
        <v>0</v>
      </c>
      <c r="C32" s="48">
        <v>1</v>
      </c>
      <c r="D32" s="48">
        <v>0</v>
      </c>
      <c r="E32" s="48">
        <v>0</v>
      </c>
      <c r="F32" s="48">
        <v>1</v>
      </c>
      <c r="G32" s="48">
        <v>0</v>
      </c>
      <c r="H32" s="48">
        <v>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>
        <v>0</v>
      </c>
      <c r="T32" s="48">
        <v>0</v>
      </c>
      <c r="U32" s="48">
        <v>1</v>
      </c>
      <c r="V32" s="48">
        <v>0</v>
      </c>
      <c r="W32" s="48">
        <v>0</v>
      </c>
      <c r="X32" s="48">
        <v>0</v>
      </c>
      <c r="Y32" s="49">
        <v>0</v>
      </c>
      <c r="Z32" s="17"/>
    </row>
    <row r="33" spans="1:26" hidden="1" outlineLevel="1">
      <c r="A33" s="2" t="s">
        <v>41</v>
      </c>
      <c r="B33" s="47">
        <v>1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0</v>
      </c>
      <c r="Y33" s="49">
        <v>0</v>
      </c>
      <c r="Z33" s="17"/>
    </row>
    <row r="34" spans="1:26" hidden="1" outlineLevel="1">
      <c r="A34" s="2" t="s">
        <v>42</v>
      </c>
      <c r="B34" s="47">
        <v>0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1</v>
      </c>
      <c r="O34" s="48">
        <v>0</v>
      </c>
      <c r="P34" s="48">
        <v>0</v>
      </c>
      <c r="Q34" s="48">
        <v>1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1</v>
      </c>
      <c r="X34" s="48">
        <v>0</v>
      </c>
      <c r="Y34" s="49">
        <v>0</v>
      </c>
      <c r="Z34" s="17"/>
    </row>
    <row r="35" spans="1:26" hidden="1" outlineLevel="1">
      <c r="A35" s="2" t="s">
        <v>43</v>
      </c>
      <c r="B35" s="47">
        <v>1</v>
      </c>
      <c r="C35" s="48">
        <v>0</v>
      </c>
      <c r="D35" s="48">
        <v>0</v>
      </c>
      <c r="E35" s="48">
        <v>0</v>
      </c>
      <c r="F35" s="48">
        <v>1</v>
      </c>
      <c r="G35" s="48">
        <v>0</v>
      </c>
      <c r="H35" s="48">
        <v>1</v>
      </c>
      <c r="I35" s="48">
        <v>0</v>
      </c>
      <c r="J35" s="48">
        <v>0</v>
      </c>
      <c r="K35" s="48">
        <v>1</v>
      </c>
      <c r="L35" s="48">
        <v>0</v>
      </c>
      <c r="M35" s="48">
        <v>0</v>
      </c>
      <c r="N35" s="48">
        <v>1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1</v>
      </c>
      <c r="U35" s="48">
        <v>0</v>
      </c>
      <c r="V35" s="48">
        <v>0</v>
      </c>
      <c r="W35" s="48">
        <v>0</v>
      </c>
      <c r="X35" s="48">
        <v>0</v>
      </c>
      <c r="Y35" s="49">
        <v>1</v>
      </c>
      <c r="Z35" s="17"/>
    </row>
    <row r="36" spans="1:26" hidden="1" outlineLevel="1">
      <c r="A36" s="2" t="s">
        <v>44</v>
      </c>
      <c r="B36" s="47">
        <v>0</v>
      </c>
      <c r="C36" s="48">
        <v>0</v>
      </c>
      <c r="D36" s="48">
        <v>1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1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9">
        <v>0</v>
      </c>
      <c r="Z36" s="17"/>
    </row>
    <row r="37" spans="1:26" hidden="1" outlineLevel="1">
      <c r="A37" s="2" t="s">
        <v>45</v>
      </c>
      <c r="B37" s="47">
        <v>0</v>
      </c>
      <c r="C37" s="48">
        <v>1</v>
      </c>
      <c r="D37" s="48">
        <v>0</v>
      </c>
      <c r="E37" s="48">
        <v>0</v>
      </c>
      <c r="F37" s="48">
        <v>1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1</v>
      </c>
      <c r="P37" s="48">
        <v>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9">
        <v>0</v>
      </c>
      <c r="Z37" s="17"/>
    </row>
    <row r="38" spans="1:26" hidden="1" outlineLevel="1">
      <c r="A38" s="2" t="s">
        <v>46</v>
      </c>
      <c r="B38" s="47">
        <v>0</v>
      </c>
      <c r="C38" s="48">
        <v>0</v>
      </c>
      <c r="D38" s="48">
        <v>1</v>
      </c>
      <c r="E38" s="48">
        <v>1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1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0</v>
      </c>
      <c r="Y38" s="49">
        <v>1</v>
      </c>
      <c r="Z38" s="17"/>
    </row>
    <row r="39" spans="1:26" hidden="1" outlineLevel="1">
      <c r="A39" s="2" t="s">
        <v>47</v>
      </c>
      <c r="B39" s="47">
        <v>1</v>
      </c>
      <c r="C39" s="48">
        <v>0</v>
      </c>
      <c r="D39" s="48">
        <v>0</v>
      </c>
      <c r="E39" s="48">
        <v>0</v>
      </c>
      <c r="F39" s="48">
        <v>1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1</v>
      </c>
      <c r="O39" s="48">
        <v>0</v>
      </c>
      <c r="P39" s="48">
        <v>0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1</v>
      </c>
      <c r="X39" s="48">
        <v>0</v>
      </c>
      <c r="Y39" s="49">
        <v>0</v>
      </c>
      <c r="Z39" s="17"/>
    </row>
    <row r="40" spans="1:26" hidden="1" outlineLevel="1">
      <c r="A40" s="2" t="s">
        <v>48</v>
      </c>
      <c r="B40" s="47">
        <v>0</v>
      </c>
      <c r="C40" s="48">
        <v>1</v>
      </c>
      <c r="D40" s="48">
        <v>0</v>
      </c>
      <c r="E40" s="48">
        <v>0</v>
      </c>
      <c r="F40" s="48">
        <v>1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9">
        <v>0</v>
      </c>
      <c r="Z40" s="17"/>
    </row>
    <row r="41" spans="1:26" hidden="1" outlineLevel="1">
      <c r="A41" s="2" t="s">
        <v>49</v>
      </c>
      <c r="B41" s="47">
        <v>1</v>
      </c>
      <c r="C41" s="48">
        <v>0</v>
      </c>
      <c r="D41" s="48">
        <v>0</v>
      </c>
      <c r="E41" s="48">
        <v>0</v>
      </c>
      <c r="F41" s="48">
        <v>0</v>
      </c>
      <c r="G41" s="48">
        <v>1</v>
      </c>
      <c r="H41" s="48">
        <v>0</v>
      </c>
      <c r="I41" s="48">
        <v>0</v>
      </c>
      <c r="J41" s="48">
        <v>0</v>
      </c>
      <c r="K41" s="48">
        <v>1</v>
      </c>
      <c r="L41" s="48">
        <v>0</v>
      </c>
      <c r="M41" s="48">
        <v>0</v>
      </c>
      <c r="N41" s="48">
        <v>1</v>
      </c>
      <c r="O41" s="48">
        <v>0</v>
      </c>
      <c r="P41" s="48">
        <v>0</v>
      </c>
      <c r="Q41" s="48">
        <v>0</v>
      </c>
      <c r="R41" s="48">
        <v>0</v>
      </c>
      <c r="S41" s="48">
        <v>0</v>
      </c>
      <c r="T41" s="48">
        <v>1</v>
      </c>
      <c r="U41" s="48">
        <v>0</v>
      </c>
      <c r="V41" s="48">
        <v>0</v>
      </c>
      <c r="W41" s="48">
        <v>0</v>
      </c>
      <c r="X41" s="48">
        <v>0</v>
      </c>
      <c r="Y41" s="49">
        <v>1</v>
      </c>
      <c r="Z41" s="17"/>
    </row>
    <row r="42" spans="1:26" collapsed="1">
      <c r="A42" s="16" t="s">
        <v>102</v>
      </c>
      <c r="B42" s="50">
        <f>SUBTOTAL(9,B26:B41)</f>
        <v>6</v>
      </c>
      <c r="C42" s="51">
        <f t="shared" ref="C42:Y42" si="1">SUBTOTAL(9,C26:C41)</f>
        <v>4</v>
      </c>
      <c r="D42" s="51">
        <f t="shared" si="1"/>
        <v>4</v>
      </c>
      <c r="E42" s="51">
        <f t="shared" si="1"/>
        <v>1</v>
      </c>
      <c r="F42" s="51">
        <f t="shared" si="1"/>
        <v>7</v>
      </c>
      <c r="G42" s="51">
        <f t="shared" si="1"/>
        <v>5</v>
      </c>
      <c r="H42" s="51">
        <f t="shared" si="1"/>
        <v>5</v>
      </c>
      <c r="I42" s="51">
        <f t="shared" si="1"/>
        <v>0</v>
      </c>
      <c r="J42" s="51">
        <f t="shared" si="1"/>
        <v>0</v>
      </c>
      <c r="K42" s="51">
        <f t="shared" si="1"/>
        <v>2</v>
      </c>
      <c r="L42" s="51">
        <f t="shared" si="1"/>
        <v>0</v>
      </c>
      <c r="M42" s="51">
        <f t="shared" si="1"/>
        <v>0</v>
      </c>
      <c r="N42" s="51">
        <f t="shared" si="1"/>
        <v>7</v>
      </c>
      <c r="O42" s="51">
        <f t="shared" si="1"/>
        <v>2</v>
      </c>
      <c r="P42" s="51">
        <f t="shared" si="1"/>
        <v>0</v>
      </c>
      <c r="Q42" s="51">
        <f t="shared" si="1"/>
        <v>2</v>
      </c>
      <c r="R42" s="51">
        <f t="shared" si="1"/>
        <v>2</v>
      </c>
      <c r="S42" s="51">
        <f t="shared" si="1"/>
        <v>0</v>
      </c>
      <c r="T42" s="51">
        <f t="shared" si="1"/>
        <v>3</v>
      </c>
      <c r="U42" s="51">
        <f t="shared" si="1"/>
        <v>2</v>
      </c>
      <c r="V42" s="51">
        <f t="shared" si="1"/>
        <v>0</v>
      </c>
      <c r="W42" s="51">
        <f t="shared" si="1"/>
        <v>5</v>
      </c>
      <c r="X42" s="51">
        <f t="shared" si="1"/>
        <v>2</v>
      </c>
      <c r="Y42" s="52">
        <f t="shared" si="1"/>
        <v>4</v>
      </c>
      <c r="Z42" s="17"/>
    </row>
    <row r="43" spans="1:26" hidden="1" outlineLevel="1">
      <c r="A43" s="2" t="s">
        <v>50</v>
      </c>
      <c r="B43" s="47">
        <v>1</v>
      </c>
      <c r="C43" s="48">
        <v>0</v>
      </c>
      <c r="D43" s="48">
        <v>0</v>
      </c>
      <c r="E43" s="48">
        <v>1</v>
      </c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48">
        <v>0</v>
      </c>
      <c r="N43" s="48">
        <v>1</v>
      </c>
      <c r="O43" s="48">
        <v>0</v>
      </c>
      <c r="P43" s="48">
        <v>0</v>
      </c>
      <c r="Q43" s="48">
        <v>0</v>
      </c>
      <c r="R43" s="48">
        <v>0</v>
      </c>
      <c r="S43" s="48">
        <v>0</v>
      </c>
      <c r="T43" s="48">
        <v>1</v>
      </c>
      <c r="U43" s="48">
        <v>0</v>
      </c>
      <c r="V43" s="48">
        <v>0</v>
      </c>
      <c r="W43" s="48">
        <v>0</v>
      </c>
      <c r="X43" s="48">
        <v>0</v>
      </c>
      <c r="Y43" s="49">
        <v>1</v>
      </c>
      <c r="Z43" s="17"/>
    </row>
    <row r="44" spans="1:26" hidden="1" outlineLevel="1">
      <c r="A44" s="2" t="s">
        <v>51</v>
      </c>
      <c r="B44" s="47">
        <v>1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1</v>
      </c>
      <c r="I44" s="48">
        <v>0</v>
      </c>
      <c r="J44" s="48">
        <v>0</v>
      </c>
      <c r="K44" s="48">
        <v>1</v>
      </c>
      <c r="L44" s="48">
        <v>0</v>
      </c>
      <c r="M44" s="48">
        <v>0</v>
      </c>
      <c r="N44" s="48">
        <v>1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1</v>
      </c>
      <c r="U44" s="48">
        <v>0</v>
      </c>
      <c r="V44" s="48">
        <v>0</v>
      </c>
      <c r="W44" s="48">
        <v>1</v>
      </c>
      <c r="X44" s="48">
        <v>0</v>
      </c>
      <c r="Y44" s="49">
        <v>0</v>
      </c>
      <c r="Z44" s="17"/>
    </row>
    <row r="45" spans="1:26" hidden="1" outlineLevel="1">
      <c r="A45" s="2" t="s">
        <v>52</v>
      </c>
      <c r="B45" s="47">
        <v>1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0</v>
      </c>
      <c r="L45" s="48">
        <v>0</v>
      </c>
      <c r="M45" s="48">
        <v>0</v>
      </c>
      <c r="N45" s="48">
        <v>0</v>
      </c>
      <c r="O45" s="48">
        <v>0</v>
      </c>
      <c r="P45" s="48">
        <v>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9">
        <v>0</v>
      </c>
      <c r="Z45" s="17"/>
    </row>
    <row r="46" spans="1:26" hidden="1" outlineLevel="1">
      <c r="A46" s="2" t="s">
        <v>53</v>
      </c>
      <c r="B46" s="47">
        <v>1</v>
      </c>
      <c r="C46" s="48">
        <v>0</v>
      </c>
      <c r="D46" s="48">
        <v>0</v>
      </c>
      <c r="E46" s="48">
        <v>1</v>
      </c>
      <c r="F46" s="48">
        <v>0</v>
      </c>
      <c r="G46" s="48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9">
        <v>1</v>
      </c>
      <c r="Z46" s="17"/>
    </row>
    <row r="47" spans="1:26" hidden="1" outlineLevel="1">
      <c r="A47" s="2" t="s">
        <v>54</v>
      </c>
      <c r="B47" s="47">
        <v>1</v>
      </c>
      <c r="C47" s="48">
        <v>0</v>
      </c>
      <c r="D47" s="48">
        <v>0</v>
      </c>
      <c r="E47" s="48">
        <v>1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9">
        <v>1</v>
      </c>
      <c r="Z47" s="17"/>
    </row>
    <row r="48" spans="1:26" hidden="1" outlineLevel="1">
      <c r="A48" s="2" t="s">
        <v>55</v>
      </c>
      <c r="B48" s="47">
        <v>0</v>
      </c>
      <c r="C48" s="48">
        <v>0</v>
      </c>
      <c r="D48" s="48">
        <v>0</v>
      </c>
      <c r="E48" s="48">
        <v>1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1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1</v>
      </c>
      <c r="U48" s="48">
        <v>0</v>
      </c>
      <c r="V48" s="48">
        <v>0</v>
      </c>
      <c r="W48" s="48">
        <v>0</v>
      </c>
      <c r="X48" s="48">
        <v>0</v>
      </c>
      <c r="Y48" s="49">
        <v>0</v>
      </c>
      <c r="Z48" s="17"/>
    </row>
    <row r="49" spans="1:26" hidden="1" outlineLevel="1">
      <c r="A49" s="2" t="s">
        <v>56</v>
      </c>
      <c r="B49" s="47">
        <v>1</v>
      </c>
      <c r="C49" s="48">
        <v>0</v>
      </c>
      <c r="D49" s="48">
        <v>0</v>
      </c>
      <c r="E49" s="48">
        <v>1</v>
      </c>
      <c r="F49" s="48">
        <v>0</v>
      </c>
      <c r="G49" s="48">
        <v>0</v>
      </c>
      <c r="H49" s="48">
        <v>0</v>
      </c>
      <c r="I49" s="48">
        <v>0</v>
      </c>
      <c r="J49" s="48">
        <v>0</v>
      </c>
      <c r="K49" s="48">
        <v>1</v>
      </c>
      <c r="L49" s="48">
        <v>0</v>
      </c>
      <c r="M49" s="48">
        <v>0</v>
      </c>
      <c r="N49" s="48">
        <v>1</v>
      </c>
      <c r="O49" s="48">
        <v>0</v>
      </c>
      <c r="P49" s="48">
        <v>0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9">
        <v>0</v>
      </c>
      <c r="Z49" s="17"/>
    </row>
    <row r="50" spans="1:26" hidden="1" outlineLevel="1">
      <c r="A50" s="2" t="s">
        <v>57</v>
      </c>
      <c r="B50" s="47">
        <v>0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9">
        <v>0</v>
      </c>
      <c r="Z50" s="17"/>
    </row>
    <row r="51" spans="1:26" collapsed="1">
      <c r="A51" s="16" t="s">
        <v>103</v>
      </c>
      <c r="B51" s="50">
        <f>SUBTOTAL(9,B43:B50)</f>
        <v>6</v>
      </c>
      <c r="C51" s="51">
        <f t="shared" ref="C51:Y51" si="2">SUBTOTAL(9,C43:C50)</f>
        <v>0</v>
      </c>
      <c r="D51" s="51">
        <f t="shared" si="2"/>
        <v>0</v>
      </c>
      <c r="E51" s="51">
        <f t="shared" si="2"/>
        <v>5</v>
      </c>
      <c r="F51" s="51">
        <f t="shared" si="2"/>
        <v>0</v>
      </c>
      <c r="G51" s="51">
        <f t="shared" si="2"/>
        <v>0</v>
      </c>
      <c r="H51" s="51">
        <f t="shared" si="2"/>
        <v>1</v>
      </c>
      <c r="I51" s="51">
        <f t="shared" si="2"/>
        <v>0</v>
      </c>
      <c r="J51" s="51">
        <f t="shared" si="2"/>
        <v>0</v>
      </c>
      <c r="K51" s="51">
        <f t="shared" si="2"/>
        <v>2</v>
      </c>
      <c r="L51" s="51">
        <f t="shared" si="2"/>
        <v>0</v>
      </c>
      <c r="M51" s="51">
        <f t="shared" si="2"/>
        <v>0</v>
      </c>
      <c r="N51" s="51">
        <f t="shared" si="2"/>
        <v>4</v>
      </c>
      <c r="O51" s="51">
        <f t="shared" si="2"/>
        <v>0</v>
      </c>
      <c r="P51" s="51">
        <f t="shared" si="2"/>
        <v>0</v>
      </c>
      <c r="Q51" s="51">
        <f t="shared" si="2"/>
        <v>0</v>
      </c>
      <c r="R51" s="51">
        <f t="shared" si="2"/>
        <v>0</v>
      </c>
      <c r="S51" s="51">
        <f t="shared" si="2"/>
        <v>0</v>
      </c>
      <c r="T51" s="51">
        <f t="shared" si="2"/>
        <v>3</v>
      </c>
      <c r="U51" s="51">
        <f t="shared" si="2"/>
        <v>0</v>
      </c>
      <c r="V51" s="51">
        <f t="shared" si="2"/>
        <v>0</v>
      </c>
      <c r="W51" s="51">
        <f t="shared" si="2"/>
        <v>1</v>
      </c>
      <c r="X51" s="51">
        <f t="shared" si="2"/>
        <v>0</v>
      </c>
      <c r="Y51" s="52">
        <f t="shared" si="2"/>
        <v>3</v>
      </c>
      <c r="Z51" s="17"/>
    </row>
    <row r="52" spans="1:26" hidden="1" outlineLevel="1">
      <c r="A52" s="2" t="s">
        <v>58</v>
      </c>
      <c r="B52" s="47">
        <v>0</v>
      </c>
      <c r="C52" s="48">
        <v>0</v>
      </c>
      <c r="D52" s="48">
        <v>0</v>
      </c>
      <c r="E52" s="48">
        <v>0</v>
      </c>
      <c r="F52" s="48">
        <v>0</v>
      </c>
      <c r="G52" s="48">
        <v>1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9">
        <v>0</v>
      </c>
      <c r="Z52" s="17"/>
    </row>
    <row r="53" spans="1:26" hidden="1" outlineLevel="1">
      <c r="A53" s="2" t="s">
        <v>59</v>
      </c>
      <c r="B53" s="47">
        <v>0</v>
      </c>
      <c r="C53" s="48">
        <v>0</v>
      </c>
      <c r="D53" s="48">
        <v>0</v>
      </c>
      <c r="E53" s="48">
        <v>0</v>
      </c>
      <c r="F53" s="48">
        <v>1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1</v>
      </c>
      <c r="X53" s="48">
        <v>0</v>
      </c>
      <c r="Y53" s="49">
        <v>0</v>
      </c>
      <c r="Z53" s="17"/>
    </row>
    <row r="54" spans="1:26" hidden="1" outlineLevel="1">
      <c r="A54" s="2" t="s">
        <v>60</v>
      </c>
      <c r="B54" s="47">
        <v>0</v>
      </c>
      <c r="C54" s="48">
        <v>0</v>
      </c>
      <c r="D54" s="48">
        <v>1</v>
      </c>
      <c r="E54" s="48">
        <v>0</v>
      </c>
      <c r="F54" s="48">
        <v>1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9">
        <v>0</v>
      </c>
      <c r="Z54" s="17"/>
    </row>
    <row r="55" spans="1:26" hidden="1" outlineLevel="1">
      <c r="A55" s="2" t="s">
        <v>61</v>
      </c>
      <c r="B55" s="47">
        <v>0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1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1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1</v>
      </c>
      <c r="Y55" s="49">
        <v>0</v>
      </c>
      <c r="Z55" s="17"/>
    </row>
    <row r="56" spans="1:26" hidden="1" outlineLevel="1">
      <c r="A56" s="2" t="s">
        <v>62</v>
      </c>
      <c r="B56" s="47">
        <v>0</v>
      </c>
      <c r="C56" s="48">
        <v>0</v>
      </c>
      <c r="D56" s="48">
        <v>1</v>
      </c>
      <c r="E56" s="48">
        <v>0</v>
      </c>
      <c r="F56" s="48">
        <v>0</v>
      </c>
      <c r="G56" s="48">
        <v>1</v>
      </c>
      <c r="H56" s="48">
        <v>0</v>
      </c>
      <c r="I56" s="48">
        <v>0</v>
      </c>
      <c r="J56" s="48">
        <v>0</v>
      </c>
      <c r="K56" s="48">
        <v>0</v>
      </c>
      <c r="L56" s="48">
        <v>0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0</v>
      </c>
      <c r="Y56" s="49">
        <v>0</v>
      </c>
      <c r="Z56" s="17"/>
    </row>
    <row r="57" spans="1:26" hidden="1" outlineLevel="1">
      <c r="A57" s="2" t="s">
        <v>63</v>
      </c>
      <c r="B57" s="47">
        <v>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1</v>
      </c>
      <c r="X57" s="48">
        <v>0</v>
      </c>
      <c r="Y57" s="49">
        <v>0</v>
      </c>
      <c r="Z57" s="17"/>
    </row>
    <row r="58" spans="1:26" hidden="1" outlineLevel="1">
      <c r="A58" s="2" t="s">
        <v>64</v>
      </c>
      <c r="B58" s="47">
        <v>0</v>
      </c>
      <c r="C58" s="48">
        <v>1</v>
      </c>
      <c r="D58" s="48">
        <v>0</v>
      </c>
      <c r="E58" s="48">
        <v>0</v>
      </c>
      <c r="F58" s="48">
        <v>1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1</v>
      </c>
      <c r="O58" s="48">
        <v>0</v>
      </c>
      <c r="P58" s="48">
        <v>0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1</v>
      </c>
      <c r="Y58" s="49">
        <v>0</v>
      </c>
      <c r="Z58" s="17"/>
    </row>
    <row r="59" spans="1:26" hidden="1" outlineLevel="1">
      <c r="A59" s="2" t="s">
        <v>65</v>
      </c>
      <c r="B59" s="47">
        <v>1</v>
      </c>
      <c r="C59" s="48">
        <v>0</v>
      </c>
      <c r="D59" s="48">
        <v>0</v>
      </c>
      <c r="E59" s="48">
        <v>0</v>
      </c>
      <c r="F59" s="48">
        <v>1</v>
      </c>
      <c r="G59" s="48">
        <v>0</v>
      </c>
      <c r="H59" s="48">
        <v>1</v>
      </c>
      <c r="I59" s="48">
        <v>0</v>
      </c>
      <c r="J59" s="48">
        <v>0</v>
      </c>
      <c r="K59" s="48">
        <v>1</v>
      </c>
      <c r="L59" s="48">
        <v>0</v>
      </c>
      <c r="M59" s="48">
        <v>0</v>
      </c>
      <c r="N59" s="48">
        <v>0</v>
      </c>
      <c r="O59" s="48">
        <v>0</v>
      </c>
      <c r="P59" s="48">
        <v>0</v>
      </c>
      <c r="Q59" s="48">
        <v>0</v>
      </c>
      <c r="R59" s="48">
        <v>0</v>
      </c>
      <c r="S59" s="48">
        <v>0</v>
      </c>
      <c r="T59" s="48">
        <v>1</v>
      </c>
      <c r="U59" s="48">
        <v>0</v>
      </c>
      <c r="V59" s="48">
        <v>0</v>
      </c>
      <c r="W59" s="48">
        <v>0</v>
      </c>
      <c r="X59" s="48">
        <v>0</v>
      </c>
      <c r="Y59" s="49">
        <v>0</v>
      </c>
      <c r="Z59" s="17"/>
    </row>
    <row r="60" spans="1:26" hidden="1" outlineLevel="1">
      <c r="A60" s="2" t="s">
        <v>66</v>
      </c>
      <c r="B60" s="47">
        <v>0</v>
      </c>
      <c r="C60" s="48">
        <v>0</v>
      </c>
      <c r="D60" s="48">
        <v>0</v>
      </c>
      <c r="E60" s="48">
        <v>0</v>
      </c>
      <c r="F60" s="48">
        <v>0</v>
      </c>
      <c r="G60" s="48">
        <v>1</v>
      </c>
      <c r="H60" s="48">
        <v>0</v>
      </c>
      <c r="I60" s="48">
        <v>0</v>
      </c>
      <c r="J60" s="48">
        <v>0</v>
      </c>
      <c r="K60" s="48">
        <v>1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9">
        <v>1</v>
      </c>
      <c r="Z60" s="17"/>
    </row>
    <row r="61" spans="1:26" hidden="1" outlineLevel="1">
      <c r="A61" s="2" t="s">
        <v>67</v>
      </c>
      <c r="B61" s="47">
        <v>0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  <c r="J61" s="48">
        <v>0</v>
      </c>
      <c r="K61" s="48">
        <v>0</v>
      </c>
      <c r="L61" s="48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v>0</v>
      </c>
      <c r="Y61" s="49">
        <v>0</v>
      </c>
      <c r="Z61" s="17"/>
    </row>
    <row r="62" spans="1:26" hidden="1" outlineLevel="1">
      <c r="A62" s="2" t="s">
        <v>68</v>
      </c>
      <c r="B62" s="47">
        <v>0</v>
      </c>
      <c r="C62" s="48">
        <v>0</v>
      </c>
      <c r="D62" s="48">
        <v>0</v>
      </c>
      <c r="E62" s="48">
        <v>0</v>
      </c>
      <c r="F62" s="48">
        <v>0</v>
      </c>
      <c r="G62" s="48">
        <v>1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1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1</v>
      </c>
      <c r="X62" s="48">
        <v>0</v>
      </c>
      <c r="Y62" s="49">
        <v>0</v>
      </c>
      <c r="Z62" s="17"/>
    </row>
    <row r="63" spans="1:26" hidden="1" outlineLevel="1">
      <c r="A63" s="2" t="s">
        <v>69</v>
      </c>
      <c r="B63" s="47">
        <v>0</v>
      </c>
      <c r="C63" s="48">
        <v>0</v>
      </c>
      <c r="D63" s="48">
        <v>1</v>
      </c>
      <c r="E63" s="48">
        <v>0</v>
      </c>
      <c r="F63" s="48">
        <v>1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1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1</v>
      </c>
      <c r="Y63" s="49">
        <v>0</v>
      </c>
      <c r="Z63" s="17"/>
    </row>
    <row r="64" spans="1:26" hidden="1" outlineLevel="1">
      <c r="A64" s="2" t="s">
        <v>70</v>
      </c>
      <c r="B64" s="47">
        <v>0</v>
      </c>
      <c r="C64" s="48">
        <v>0</v>
      </c>
      <c r="D64" s="48">
        <v>1</v>
      </c>
      <c r="E64" s="48">
        <v>0</v>
      </c>
      <c r="F64" s="48">
        <v>1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1</v>
      </c>
      <c r="U64" s="48">
        <v>0</v>
      </c>
      <c r="V64" s="48">
        <v>0</v>
      </c>
      <c r="W64" s="48">
        <v>1</v>
      </c>
      <c r="X64" s="48">
        <v>0</v>
      </c>
      <c r="Y64" s="49">
        <v>0</v>
      </c>
      <c r="Z64" s="17"/>
    </row>
    <row r="65" spans="1:26" hidden="1" outlineLevel="1">
      <c r="A65" s="2" t="s">
        <v>71</v>
      </c>
      <c r="B65" s="47">
        <v>1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1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9">
        <v>0</v>
      </c>
      <c r="Z65" s="17"/>
    </row>
    <row r="66" spans="1:26" collapsed="1">
      <c r="A66" s="16" t="s">
        <v>104</v>
      </c>
      <c r="B66" s="50">
        <f>SUBTOTAL(9,B52:B65)</f>
        <v>3</v>
      </c>
      <c r="C66" s="51">
        <f t="shared" ref="C66:Y66" si="3">SUBTOTAL(9,C52:C65)</f>
        <v>1</v>
      </c>
      <c r="D66" s="51">
        <f t="shared" si="3"/>
        <v>4</v>
      </c>
      <c r="E66" s="51">
        <f t="shared" si="3"/>
        <v>0</v>
      </c>
      <c r="F66" s="51">
        <f t="shared" si="3"/>
        <v>6</v>
      </c>
      <c r="G66" s="51">
        <f t="shared" si="3"/>
        <v>4</v>
      </c>
      <c r="H66" s="51">
        <f t="shared" si="3"/>
        <v>2</v>
      </c>
      <c r="I66" s="51">
        <f t="shared" si="3"/>
        <v>0</v>
      </c>
      <c r="J66" s="51">
        <f t="shared" si="3"/>
        <v>0</v>
      </c>
      <c r="K66" s="51">
        <f t="shared" si="3"/>
        <v>4</v>
      </c>
      <c r="L66" s="51">
        <f t="shared" si="3"/>
        <v>1</v>
      </c>
      <c r="M66" s="51">
        <f t="shared" si="3"/>
        <v>0</v>
      </c>
      <c r="N66" s="51">
        <f t="shared" si="3"/>
        <v>3</v>
      </c>
      <c r="O66" s="51">
        <f t="shared" si="3"/>
        <v>0</v>
      </c>
      <c r="P66" s="51">
        <f t="shared" si="3"/>
        <v>0</v>
      </c>
      <c r="Q66" s="51">
        <f t="shared" si="3"/>
        <v>0</v>
      </c>
      <c r="R66" s="51">
        <f t="shared" si="3"/>
        <v>0</v>
      </c>
      <c r="S66" s="51">
        <f t="shared" si="3"/>
        <v>0</v>
      </c>
      <c r="T66" s="51">
        <f t="shared" si="3"/>
        <v>2</v>
      </c>
      <c r="U66" s="51">
        <f t="shared" si="3"/>
        <v>0</v>
      </c>
      <c r="V66" s="51">
        <f t="shared" si="3"/>
        <v>0</v>
      </c>
      <c r="W66" s="51">
        <f t="shared" si="3"/>
        <v>4</v>
      </c>
      <c r="X66" s="51">
        <f t="shared" si="3"/>
        <v>3</v>
      </c>
      <c r="Y66" s="52">
        <f t="shared" si="3"/>
        <v>1</v>
      </c>
      <c r="Z66" s="17"/>
    </row>
    <row r="67" spans="1:26" hidden="1" outlineLevel="1">
      <c r="A67" s="2" t="s">
        <v>72</v>
      </c>
      <c r="B67" s="47">
        <v>0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1</v>
      </c>
      <c r="U67" s="48">
        <v>0</v>
      </c>
      <c r="V67" s="48">
        <v>0</v>
      </c>
      <c r="W67" s="48">
        <v>1</v>
      </c>
      <c r="X67" s="48">
        <v>0</v>
      </c>
      <c r="Y67" s="49">
        <v>0</v>
      </c>
      <c r="Z67" s="17"/>
    </row>
    <row r="68" spans="1:26" hidden="1" outlineLevel="1">
      <c r="A68" s="2" t="s">
        <v>73</v>
      </c>
      <c r="B68" s="47">
        <v>0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9">
        <v>0</v>
      </c>
      <c r="Z68" s="17"/>
    </row>
    <row r="69" spans="1:26" hidden="1" outlineLevel="1">
      <c r="A69" s="2" t="s">
        <v>74</v>
      </c>
      <c r="B69" s="47">
        <v>0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9">
        <v>0</v>
      </c>
      <c r="Z69" s="17"/>
    </row>
    <row r="70" spans="1:26" hidden="1" outlineLevel="1">
      <c r="A70" s="2" t="s">
        <v>75</v>
      </c>
      <c r="B70" s="47">
        <v>0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9">
        <v>0</v>
      </c>
      <c r="Z70" s="17"/>
    </row>
    <row r="71" spans="1:26" hidden="1" outlineLevel="1">
      <c r="A71" s="2" t="s">
        <v>76</v>
      </c>
      <c r="B71" s="47">
        <v>1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9">
        <v>0</v>
      </c>
      <c r="Z71" s="17"/>
    </row>
    <row r="72" spans="1:26" hidden="1" outlineLevel="1">
      <c r="A72" s="2" t="s">
        <v>77</v>
      </c>
      <c r="B72" s="47">
        <v>0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1</v>
      </c>
      <c r="U72" s="48">
        <v>0</v>
      </c>
      <c r="V72" s="48">
        <v>0</v>
      </c>
      <c r="W72" s="48">
        <v>1</v>
      </c>
      <c r="X72" s="48">
        <v>0</v>
      </c>
      <c r="Y72" s="49">
        <v>0</v>
      </c>
      <c r="Z72" s="17"/>
    </row>
    <row r="73" spans="1:26" collapsed="1">
      <c r="A73" s="16" t="s">
        <v>105</v>
      </c>
      <c r="B73" s="50">
        <f>SUBTOTAL(9,B67:B72)</f>
        <v>1</v>
      </c>
      <c r="C73" s="51">
        <f t="shared" ref="C73:Y73" si="4">SUBTOTAL(9,C67:C72)</f>
        <v>0</v>
      </c>
      <c r="D73" s="51">
        <f t="shared" si="4"/>
        <v>0</v>
      </c>
      <c r="E73" s="51">
        <f t="shared" si="4"/>
        <v>0</v>
      </c>
      <c r="F73" s="51">
        <f t="shared" si="4"/>
        <v>0</v>
      </c>
      <c r="G73" s="51">
        <f t="shared" si="4"/>
        <v>0</v>
      </c>
      <c r="H73" s="51">
        <f t="shared" si="4"/>
        <v>0</v>
      </c>
      <c r="I73" s="51">
        <f t="shared" si="4"/>
        <v>0</v>
      </c>
      <c r="J73" s="51">
        <f t="shared" si="4"/>
        <v>0</v>
      </c>
      <c r="K73" s="51">
        <f t="shared" si="4"/>
        <v>0</v>
      </c>
      <c r="L73" s="51">
        <f t="shared" si="4"/>
        <v>0</v>
      </c>
      <c r="M73" s="51">
        <f t="shared" si="4"/>
        <v>0</v>
      </c>
      <c r="N73" s="51">
        <f t="shared" si="4"/>
        <v>0</v>
      </c>
      <c r="O73" s="51">
        <f t="shared" si="4"/>
        <v>0</v>
      </c>
      <c r="P73" s="51">
        <f t="shared" si="4"/>
        <v>0</v>
      </c>
      <c r="Q73" s="51">
        <f t="shared" si="4"/>
        <v>0</v>
      </c>
      <c r="R73" s="51">
        <f t="shared" si="4"/>
        <v>0</v>
      </c>
      <c r="S73" s="51">
        <f t="shared" si="4"/>
        <v>0</v>
      </c>
      <c r="T73" s="51">
        <f t="shared" si="4"/>
        <v>2</v>
      </c>
      <c r="U73" s="51">
        <f t="shared" si="4"/>
        <v>0</v>
      </c>
      <c r="V73" s="51">
        <f t="shared" si="4"/>
        <v>0</v>
      </c>
      <c r="W73" s="51">
        <f t="shared" si="4"/>
        <v>2</v>
      </c>
      <c r="X73" s="51">
        <f t="shared" si="4"/>
        <v>0</v>
      </c>
      <c r="Y73" s="52">
        <f t="shared" si="4"/>
        <v>0</v>
      </c>
      <c r="Z73" s="17"/>
    </row>
    <row r="74" spans="1:26" hidden="1" outlineLevel="1">
      <c r="A74" s="2" t="s">
        <v>78</v>
      </c>
      <c r="B74" s="47">
        <v>0</v>
      </c>
      <c r="C74" s="48">
        <v>0</v>
      </c>
      <c r="D74" s="48">
        <v>1</v>
      </c>
      <c r="E74" s="48">
        <v>0</v>
      </c>
      <c r="F74" s="48">
        <v>0</v>
      </c>
      <c r="G74" s="48">
        <v>1</v>
      </c>
      <c r="H74" s="48">
        <v>1</v>
      </c>
      <c r="I74" s="48">
        <v>0</v>
      </c>
      <c r="J74" s="48">
        <v>0</v>
      </c>
      <c r="K74" s="48">
        <v>0</v>
      </c>
      <c r="L74" s="48">
        <v>1</v>
      </c>
      <c r="M74" s="48">
        <v>0</v>
      </c>
      <c r="N74" s="48">
        <v>0</v>
      </c>
      <c r="O74" s="48">
        <v>0</v>
      </c>
      <c r="P74" s="48">
        <v>1</v>
      </c>
      <c r="Q74" s="48">
        <v>0</v>
      </c>
      <c r="R74" s="48">
        <v>0</v>
      </c>
      <c r="S74" s="48">
        <v>0</v>
      </c>
      <c r="T74" s="48">
        <v>0</v>
      </c>
      <c r="U74" s="48">
        <v>1</v>
      </c>
      <c r="V74" s="48">
        <v>0</v>
      </c>
      <c r="W74" s="48">
        <v>0</v>
      </c>
      <c r="X74" s="48">
        <v>0</v>
      </c>
      <c r="Y74" s="49">
        <v>1</v>
      </c>
      <c r="Z74" s="17"/>
    </row>
    <row r="75" spans="1:26" hidden="1" outlineLevel="1">
      <c r="A75" s="2" t="s">
        <v>79</v>
      </c>
      <c r="B75" s="47">
        <v>1</v>
      </c>
      <c r="C75" s="48">
        <v>0</v>
      </c>
      <c r="D75" s="48">
        <v>0</v>
      </c>
      <c r="E75" s="48">
        <v>0</v>
      </c>
      <c r="F75" s="48">
        <v>1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48">
        <v>0</v>
      </c>
      <c r="M75" s="48">
        <v>0</v>
      </c>
      <c r="N75" s="48">
        <v>0</v>
      </c>
      <c r="O75" s="48">
        <v>1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48">
        <v>1</v>
      </c>
      <c r="V75" s="48">
        <v>0</v>
      </c>
      <c r="W75" s="48">
        <v>0</v>
      </c>
      <c r="X75" s="48">
        <v>1</v>
      </c>
      <c r="Y75" s="49">
        <v>0</v>
      </c>
      <c r="Z75" s="17"/>
    </row>
    <row r="76" spans="1:26" hidden="1" outlineLevel="1">
      <c r="A76" s="2" t="s">
        <v>80</v>
      </c>
      <c r="B76" s="47">
        <v>1</v>
      </c>
      <c r="C76" s="48">
        <v>0</v>
      </c>
      <c r="D76" s="48">
        <v>0</v>
      </c>
      <c r="E76" s="48">
        <v>1</v>
      </c>
      <c r="F76" s="48">
        <v>0</v>
      </c>
      <c r="G76" s="48">
        <v>0</v>
      </c>
      <c r="H76" s="48">
        <v>1</v>
      </c>
      <c r="I76" s="48">
        <v>0</v>
      </c>
      <c r="J76" s="48">
        <v>0</v>
      </c>
      <c r="K76" s="48">
        <v>1</v>
      </c>
      <c r="L76" s="48">
        <v>0</v>
      </c>
      <c r="M76" s="48">
        <v>0</v>
      </c>
      <c r="N76" s="48">
        <v>1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1</v>
      </c>
      <c r="V76" s="48">
        <v>0</v>
      </c>
      <c r="W76" s="48">
        <v>0</v>
      </c>
      <c r="X76" s="48">
        <v>0</v>
      </c>
      <c r="Y76" s="49">
        <v>1</v>
      </c>
      <c r="Z76" s="17"/>
    </row>
    <row r="77" spans="1:26" hidden="1" outlineLevel="1">
      <c r="A77" s="2" t="s">
        <v>81</v>
      </c>
      <c r="B77" s="47">
        <v>0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  <c r="N77" s="48">
        <v>1</v>
      </c>
      <c r="O77" s="48">
        <v>0</v>
      </c>
      <c r="P77" s="48">
        <v>0</v>
      </c>
      <c r="Q77" s="48">
        <v>0</v>
      </c>
      <c r="R77" s="48">
        <v>1</v>
      </c>
      <c r="S77" s="48">
        <v>0</v>
      </c>
      <c r="T77" s="48">
        <v>0</v>
      </c>
      <c r="U77" s="48">
        <v>1</v>
      </c>
      <c r="V77" s="48">
        <v>0</v>
      </c>
      <c r="W77" s="48">
        <v>0</v>
      </c>
      <c r="X77" s="48">
        <v>0</v>
      </c>
      <c r="Y77" s="49">
        <v>1</v>
      </c>
      <c r="Z77" s="17"/>
    </row>
    <row r="78" spans="1:26" hidden="1" outlineLevel="1">
      <c r="A78" s="2" t="s">
        <v>82</v>
      </c>
      <c r="B78" s="47">
        <v>0</v>
      </c>
      <c r="C78" s="48">
        <v>1</v>
      </c>
      <c r="D78" s="48">
        <v>0</v>
      </c>
      <c r="E78" s="48">
        <v>1</v>
      </c>
      <c r="F78" s="48">
        <v>0</v>
      </c>
      <c r="G78" s="48">
        <v>0</v>
      </c>
      <c r="H78" s="48">
        <v>0</v>
      </c>
      <c r="I78" s="48">
        <v>0</v>
      </c>
      <c r="J78" s="48">
        <v>0</v>
      </c>
      <c r="K78" s="48">
        <v>0</v>
      </c>
      <c r="L78" s="48">
        <v>0</v>
      </c>
      <c r="M78" s="48">
        <v>0</v>
      </c>
      <c r="N78" s="48">
        <v>0</v>
      </c>
      <c r="O78" s="48">
        <v>0</v>
      </c>
      <c r="P78" s="48">
        <v>0</v>
      </c>
      <c r="Q78" s="48">
        <v>0</v>
      </c>
      <c r="R78" s="48">
        <v>0</v>
      </c>
      <c r="S78" s="48">
        <v>0</v>
      </c>
      <c r="T78" s="48">
        <v>0</v>
      </c>
      <c r="U78" s="48">
        <v>0</v>
      </c>
      <c r="V78" s="48">
        <v>0</v>
      </c>
      <c r="W78" s="48">
        <v>0</v>
      </c>
      <c r="X78" s="48">
        <v>1</v>
      </c>
      <c r="Y78" s="49">
        <v>0</v>
      </c>
      <c r="Z78" s="17"/>
    </row>
    <row r="79" spans="1:26" collapsed="1">
      <c r="A79" s="16" t="s">
        <v>106</v>
      </c>
      <c r="B79" s="50">
        <f>SUBTOTAL(9,B74:B78)</f>
        <v>2</v>
      </c>
      <c r="C79" s="51">
        <f t="shared" ref="C79:Y79" si="5">SUBTOTAL(9,C74:C78)</f>
        <v>1</v>
      </c>
      <c r="D79" s="51">
        <f t="shared" si="5"/>
        <v>1</v>
      </c>
      <c r="E79" s="51">
        <f t="shared" si="5"/>
        <v>2</v>
      </c>
      <c r="F79" s="51">
        <f t="shared" si="5"/>
        <v>1</v>
      </c>
      <c r="G79" s="51">
        <f t="shared" si="5"/>
        <v>1</v>
      </c>
      <c r="H79" s="51">
        <f t="shared" si="5"/>
        <v>2</v>
      </c>
      <c r="I79" s="51">
        <f t="shared" si="5"/>
        <v>0</v>
      </c>
      <c r="J79" s="51">
        <f t="shared" si="5"/>
        <v>0</v>
      </c>
      <c r="K79" s="51">
        <f t="shared" si="5"/>
        <v>1</v>
      </c>
      <c r="L79" s="51">
        <f t="shared" si="5"/>
        <v>1</v>
      </c>
      <c r="M79" s="51">
        <f t="shared" si="5"/>
        <v>0</v>
      </c>
      <c r="N79" s="51">
        <f t="shared" si="5"/>
        <v>2</v>
      </c>
      <c r="O79" s="51">
        <f t="shared" si="5"/>
        <v>1</v>
      </c>
      <c r="P79" s="51">
        <f t="shared" si="5"/>
        <v>1</v>
      </c>
      <c r="Q79" s="51">
        <f t="shared" si="5"/>
        <v>0</v>
      </c>
      <c r="R79" s="51">
        <f t="shared" si="5"/>
        <v>1</v>
      </c>
      <c r="S79" s="51">
        <f t="shared" si="5"/>
        <v>0</v>
      </c>
      <c r="T79" s="51">
        <f t="shared" si="5"/>
        <v>0</v>
      </c>
      <c r="U79" s="51">
        <f t="shared" si="5"/>
        <v>4</v>
      </c>
      <c r="V79" s="51">
        <f t="shared" si="5"/>
        <v>0</v>
      </c>
      <c r="W79" s="51">
        <f t="shared" si="5"/>
        <v>0</v>
      </c>
      <c r="X79" s="51">
        <f t="shared" si="5"/>
        <v>2</v>
      </c>
      <c r="Y79" s="52">
        <f t="shared" si="5"/>
        <v>3</v>
      </c>
      <c r="Z79" s="17"/>
    </row>
    <row r="80" spans="1:26" hidden="1" outlineLevel="1">
      <c r="A80" s="2" t="s">
        <v>83</v>
      </c>
      <c r="B80" s="47">
        <v>1</v>
      </c>
      <c r="C80" s="48">
        <v>0</v>
      </c>
      <c r="D80" s="48">
        <v>0</v>
      </c>
      <c r="E80" s="48">
        <v>0</v>
      </c>
      <c r="F80" s="48">
        <v>1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48">
        <v>0</v>
      </c>
      <c r="M80" s="48">
        <v>0</v>
      </c>
      <c r="N80" s="48">
        <v>0</v>
      </c>
      <c r="O80" s="48">
        <v>0</v>
      </c>
      <c r="P80" s="48">
        <v>0</v>
      </c>
      <c r="Q80" s="48">
        <v>0</v>
      </c>
      <c r="R80" s="48">
        <v>0</v>
      </c>
      <c r="S80" s="48">
        <v>0</v>
      </c>
      <c r="T80" s="48">
        <v>0</v>
      </c>
      <c r="U80" s="48">
        <v>1</v>
      </c>
      <c r="V80" s="48">
        <v>0</v>
      </c>
      <c r="W80" s="48">
        <v>0</v>
      </c>
      <c r="X80" s="48">
        <v>1</v>
      </c>
      <c r="Y80" s="49">
        <v>0</v>
      </c>
      <c r="Z80" s="17"/>
    </row>
    <row r="81" spans="1:26" hidden="1" outlineLevel="1">
      <c r="A81" s="2" t="s">
        <v>84</v>
      </c>
      <c r="B81" s="47">
        <v>1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1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1</v>
      </c>
      <c r="X81" s="48">
        <v>0</v>
      </c>
      <c r="Y81" s="49">
        <v>0</v>
      </c>
      <c r="Z81" s="17"/>
    </row>
    <row r="82" spans="1:26" hidden="1" outlineLevel="1">
      <c r="A82" s="2" t="s">
        <v>85</v>
      </c>
      <c r="B82" s="47">
        <v>0</v>
      </c>
      <c r="C82" s="48">
        <v>1</v>
      </c>
      <c r="D82" s="48">
        <v>0</v>
      </c>
      <c r="E82" s="48">
        <v>0</v>
      </c>
      <c r="F82" s="48">
        <v>1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1</v>
      </c>
      <c r="Y82" s="49">
        <v>0</v>
      </c>
      <c r="Z82" s="17"/>
    </row>
    <row r="83" spans="1:26" collapsed="1">
      <c r="A83" s="16" t="s">
        <v>107</v>
      </c>
      <c r="B83" s="50">
        <f>SUBTOTAL(9,B80:B82)</f>
        <v>2</v>
      </c>
      <c r="C83" s="51">
        <f t="shared" ref="C83:Y83" si="6">SUBTOTAL(9,C80:C82)</f>
        <v>1</v>
      </c>
      <c r="D83" s="51">
        <f t="shared" si="6"/>
        <v>0</v>
      </c>
      <c r="E83" s="51">
        <f t="shared" si="6"/>
        <v>0</v>
      </c>
      <c r="F83" s="51">
        <f t="shared" si="6"/>
        <v>2</v>
      </c>
      <c r="G83" s="51">
        <f t="shared" si="6"/>
        <v>0</v>
      </c>
      <c r="H83" s="51">
        <f t="shared" si="6"/>
        <v>0</v>
      </c>
      <c r="I83" s="51">
        <f t="shared" si="6"/>
        <v>0</v>
      </c>
      <c r="J83" s="51">
        <f t="shared" si="6"/>
        <v>0</v>
      </c>
      <c r="K83" s="51">
        <f t="shared" si="6"/>
        <v>0</v>
      </c>
      <c r="L83" s="51">
        <f t="shared" si="6"/>
        <v>0</v>
      </c>
      <c r="M83" s="51">
        <f t="shared" si="6"/>
        <v>0</v>
      </c>
      <c r="N83" s="51">
        <f t="shared" si="6"/>
        <v>1</v>
      </c>
      <c r="O83" s="51">
        <f t="shared" si="6"/>
        <v>0</v>
      </c>
      <c r="P83" s="51">
        <f t="shared" si="6"/>
        <v>0</v>
      </c>
      <c r="Q83" s="51">
        <f t="shared" si="6"/>
        <v>0</v>
      </c>
      <c r="R83" s="51">
        <f t="shared" si="6"/>
        <v>0</v>
      </c>
      <c r="S83" s="51">
        <f t="shared" si="6"/>
        <v>0</v>
      </c>
      <c r="T83" s="51">
        <f t="shared" si="6"/>
        <v>0</v>
      </c>
      <c r="U83" s="51">
        <f t="shared" si="6"/>
        <v>1</v>
      </c>
      <c r="V83" s="51">
        <f t="shared" si="6"/>
        <v>0</v>
      </c>
      <c r="W83" s="51">
        <f t="shared" si="6"/>
        <v>1</v>
      </c>
      <c r="X83" s="51">
        <f t="shared" si="6"/>
        <v>2</v>
      </c>
      <c r="Y83" s="52">
        <f t="shared" si="6"/>
        <v>0</v>
      </c>
      <c r="Z83" s="17"/>
    </row>
    <row r="84" spans="1:26" hidden="1" outlineLevel="1">
      <c r="A84" s="2" t="s">
        <v>86</v>
      </c>
      <c r="B84" s="47">
        <v>1</v>
      </c>
      <c r="C84" s="48">
        <v>0</v>
      </c>
      <c r="D84" s="48">
        <v>0</v>
      </c>
      <c r="E84" s="48">
        <v>0</v>
      </c>
      <c r="F84" s="48">
        <v>0</v>
      </c>
      <c r="G84" s="48">
        <v>1</v>
      </c>
      <c r="H84" s="48">
        <v>0</v>
      </c>
      <c r="I84" s="48">
        <v>0</v>
      </c>
      <c r="J84" s="48">
        <v>0</v>
      </c>
      <c r="K84" s="48">
        <v>1</v>
      </c>
      <c r="L84" s="48">
        <v>0</v>
      </c>
      <c r="M84" s="48">
        <v>0</v>
      </c>
      <c r="N84" s="48">
        <v>1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</v>
      </c>
      <c r="U84" s="48">
        <v>0</v>
      </c>
      <c r="V84" s="48">
        <v>0</v>
      </c>
      <c r="W84" s="48">
        <v>0</v>
      </c>
      <c r="X84" s="48">
        <v>0</v>
      </c>
      <c r="Y84" s="49">
        <v>1</v>
      </c>
      <c r="Z84" s="17"/>
    </row>
    <row r="85" spans="1:26" hidden="1" outlineLevel="1">
      <c r="A85" s="2" t="s">
        <v>87</v>
      </c>
      <c r="B85" s="47">
        <v>1</v>
      </c>
      <c r="C85" s="48">
        <v>0</v>
      </c>
      <c r="D85" s="48">
        <v>0</v>
      </c>
      <c r="E85" s="48">
        <v>0</v>
      </c>
      <c r="F85" s="48">
        <v>0</v>
      </c>
      <c r="G85" s="48">
        <v>1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48">
        <v>0</v>
      </c>
      <c r="N85" s="48">
        <v>0</v>
      </c>
      <c r="O85" s="48">
        <v>0</v>
      </c>
      <c r="P85" s="48">
        <v>0</v>
      </c>
      <c r="Q85" s="48">
        <v>0</v>
      </c>
      <c r="R85" s="48">
        <v>0</v>
      </c>
      <c r="S85" s="48">
        <v>0</v>
      </c>
      <c r="T85" s="48">
        <v>0</v>
      </c>
      <c r="U85" s="48">
        <v>0</v>
      </c>
      <c r="V85" s="48">
        <v>0</v>
      </c>
      <c r="W85" s="48">
        <v>1</v>
      </c>
      <c r="X85" s="48">
        <v>0</v>
      </c>
      <c r="Y85" s="49">
        <v>0</v>
      </c>
      <c r="Z85" s="17"/>
    </row>
    <row r="86" spans="1:26" hidden="1" outlineLevel="1">
      <c r="A86" s="2" t="s">
        <v>88</v>
      </c>
      <c r="B86" s="47">
        <v>1</v>
      </c>
      <c r="C86" s="48">
        <v>0</v>
      </c>
      <c r="D86" s="48">
        <v>0</v>
      </c>
      <c r="E86" s="48">
        <v>1</v>
      </c>
      <c r="F86" s="48">
        <v>0</v>
      </c>
      <c r="G86" s="48">
        <v>0</v>
      </c>
      <c r="H86" s="48">
        <v>0</v>
      </c>
      <c r="I86" s="48">
        <v>0</v>
      </c>
      <c r="J86" s="48">
        <v>0</v>
      </c>
      <c r="K86" s="48">
        <v>0</v>
      </c>
      <c r="L86" s="48">
        <v>0</v>
      </c>
      <c r="M86" s="48">
        <v>0</v>
      </c>
      <c r="N86" s="48">
        <v>1</v>
      </c>
      <c r="O86" s="48">
        <v>0</v>
      </c>
      <c r="P86" s="48">
        <v>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9">
        <v>1</v>
      </c>
      <c r="Z86" s="17"/>
    </row>
    <row r="87" spans="1:26" hidden="1" outlineLevel="1">
      <c r="A87" s="2" t="s">
        <v>89</v>
      </c>
      <c r="B87" s="47">
        <v>0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8">
        <v>0</v>
      </c>
      <c r="R87" s="48">
        <v>0</v>
      </c>
      <c r="S87" s="48">
        <v>0</v>
      </c>
      <c r="T87" s="48">
        <v>0</v>
      </c>
      <c r="U87" s="48">
        <v>0</v>
      </c>
      <c r="V87" s="48">
        <v>0</v>
      </c>
      <c r="W87" s="48">
        <v>0</v>
      </c>
      <c r="X87" s="48">
        <v>0</v>
      </c>
      <c r="Y87" s="49">
        <v>0</v>
      </c>
      <c r="Z87" s="17"/>
    </row>
    <row r="88" spans="1:26" collapsed="1">
      <c r="A88" s="16" t="s">
        <v>108</v>
      </c>
      <c r="B88" s="50">
        <f>SUBTOTAL(9,B84:B87)</f>
        <v>3</v>
      </c>
      <c r="C88" s="51">
        <f t="shared" ref="C88:Y88" si="7">SUBTOTAL(9,C84:C87)</f>
        <v>0</v>
      </c>
      <c r="D88" s="51">
        <f t="shared" si="7"/>
        <v>0</v>
      </c>
      <c r="E88" s="51">
        <f t="shared" si="7"/>
        <v>1</v>
      </c>
      <c r="F88" s="51">
        <f t="shared" si="7"/>
        <v>0</v>
      </c>
      <c r="G88" s="51">
        <f t="shared" si="7"/>
        <v>2</v>
      </c>
      <c r="H88" s="51">
        <f t="shared" si="7"/>
        <v>0</v>
      </c>
      <c r="I88" s="51">
        <f t="shared" si="7"/>
        <v>0</v>
      </c>
      <c r="J88" s="51">
        <f t="shared" si="7"/>
        <v>0</v>
      </c>
      <c r="K88" s="51">
        <f t="shared" si="7"/>
        <v>1</v>
      </c>
      <c r="L88" s="51">
        <f t="shared" si="7"/>
        <v>0</v>
      </c>
      <c r="M88" s="51">
        <f t="shared" si="7"/>
        <v>0</v>
      </c>
      <c r="N88" s="51">
        <f t="shared" si="7"/>
        <v>2</v>
      </c>
      <c r="O88" s="51">
        <f t="shared" si="7"/>
        <v>0</v>
      </c>
      <c r="P88" s="51">
        <f t="shared" si="7"/>
        <v>0</v>
      </c>
      <c r="Q88" s="51">
        <f t="shared" si="7"/>
        <v>0</v>
      </c>
      <c r="R88" s="51">
        <f t="shared" si="7"/>
        <v>0</v>
      </c>
      <c r="S88" s="51">
        <f t="shared" si="7"/>
        <v>0</v>
      </c>
      <c r="T88" s="51">
        <f t="shared" si="7"/>
        <v>1</v>
      </c>
      <c r="U88" s="51">
        <f t="shared" si="7"/>
        <v>0</v>
      </c>
      <c r="V88" s="51">
        <f t="shared" si="7"/>
        <v>0</v>
      </c>
      <c r="W88" s="51">
        <f t="shared" si="7"/>
        <v>1</v>
      </c>
      <c r="X88" s="51">
        <f t="shared" si="7"/>
        <v>0</v>
      </c>
      <c r="Y88" s="52">
        <f t="shared" si="7"/>
        <v>2</v>
      </c>
      <c r="Z88" s="17"/>
    </row>
    <row r="89" spans="1:26" hidden="1" outlineLevel="1">
      <c r="A89" s="2" t="s">
        <v>90</v>
      </c>
      <c r="B89" s="47">
        <v>1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9">
        <v>0</v>
      </c>
      <c r="Z89" s="17"/>
    </row>
    <row r="90" spans="1:26" hidden="1" outlineLevel="1">
      <c r="A90" s="2" t="s">
        <v>91</v>
      </c>
      <c r="B90" s="47">
        <v>0</v>
      </c>
      <c r="C90" s="48">
        <v>0</v>
      </c>
      <c r="D90" s="48">
        <v>1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48">
        <v>0</v>
      </c>
      <c r="L90" s="48">
        <v>0</v>
      </c>
      <c r="M90" s="48">
        <v>0</v>
      </c>
      <c r="N90" s="48">
        <v>1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49">
        <v>1</v>
      </c>
      <c r="Z90" s="17"/>
    </row>
    <row r="91" spans="1:26" hidden="1" outlineLevel="1">
      <c r="A91" s="2" t="s">
        <v>92</v>
      </c>
      <c r="B91" s="47">
        <v>0</v>
      </c>
      <c r="C91" s="48">
        <v>0</v>
      </c>
      <c r="D91" s="48">
        <v>0</v>
      </c>
      <c r="E91" s="48">
        <v>1</v>
      </c>
      <c r="F91" s="48">
        <v>0</v>
      </c>
      <c r="G91" s="48">
        <v>0</v>
      </c>
      <c r="H91" s="48">
        <v>1</v>
      </c>
      <c r="I91" s="48">
        <v>0</v>
      </c>
      <c r="J91" s="48">
        <v>0</v>
      </c>
      <c r="K91" s="48">
        <v>0</v>
      </c>
      <c r="L91" s="48">
        <v>0</v>
      </c>
      <c r="M91" s="48">
        <v>0</v>
      </c>
      <c r="N91" s="48">
        <v>0</v>
      </c>
      <c r="O91" s="48">
        <v>0</v>
      </c>
      <c r="P91" s="48">
        <v>0</v>
      </c>
      <c r="Q91" s="48">
        <v>0</v>
      </c>
      <c r="R91" s="48">
        <v>0</v>
      </c>
      <c r="S91" s="48">
        <v>0</v>
      </c>
      <c r="T91" s="48">
        <v>0</v>
      </c>
      <c r="U91" s="48">
        <v>0</v>
      </c>
      <c r="V91" s="48">
        <v>0</v>
      </c>
      <c r="W91" s="48">
        <v>0</v>
      </c>
      <c r="X91" s="48">
        <v>1</v>
      </c>
      <c r="Y91" s="49">
        <v>0</v>
      </c>
      <c r="Z91" s="17"/>
    </row>
    <row r="92" spans="1:26" hidden="1" outlineLevel="1">
      <c r="A92" s="2" t="s">
        <v>93</v>
      </c>
      <c r="B92" s="47">
        <v>0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  <c r="J92" s="48">
        <v>0</v>
      </c>
      <c r="K92" s="48">
        <v>0</v>
      </c>
      <c r="L92" s="48">
        <v>0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8">
        <v>0</v>
      </c>
      <c r="S92" s="48">
        <v>0</v>
      </c>
      <c r="T92" s="48">
        <v>0</v>
      </c>
      <c r="U92" s="48">
        <v>0</v>
      </c>
      <c r="V92" s="48">
        <v>0</v>
      </c>
      <c r="W92" s="48">
        <v>0</v>
      </c>
      <c r="X92" s="48">
        <v>0</v>
      </c>
      <c r="Y92" s="49">
        <v>0</v>
      </c>
      <c r="Z92" s="17"/>
    </row>
    <row r="93" spans="1:26" hidden="1" outlineLevel="1">
      <c r="A93" s="2" t="s">
        <v>94</v>
      </c>
      <c r="B93" s="47">
        <v>0</v>
      </c>
      <c r="C93" s="48">
        <v>0</v>
      </c>
      <c r="D93" s="48">
        <v>0</v>
      </c>
      <c r="E93" s="48">
        <v>0</v>
      </c>
      <c r="F93" s="48">
        <v>1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9">
        <v>0</v>
      </c>
      <c r="Z93" s="17"/>
    </row>
    <row r="94" spans="1:26" hidden="1" outlineLevel="1">
      <c r="A94" s="2" t="s">
        <v>95</v>
      </c>
      <c r="B94" s="47">
        <v>0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48">
        <v>0</v>
      </c>
      <c r="V94" s="48">
        <v>0</v>
      </c>
      <c r="W94" s="48">
        <v>0</v>
      </c>
      <c r="X94" s="48">
        <v>1</v>
      </c>
      <c r="Y94" s="49">
        <v>0</v>
      </c>
      <c r="Z94" s="17"/>
    </row>
    <row r="95" spans="1:26" hidden="1" outlineLevel="1">
      <c r="A95" s="2" t="s">
        <v>96</v>
      </c>
      <c r="B95" s="47">
        <v>1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8">
        <v>1</v>
      </c>
      <c r="O95" s="48">
        <v>0</v>
      </c>
      <c r="P95" s="48">
        <v>0</v>
      </c>
      <c r="Q95" s="48">
        <v>0</v>
      </c>
      <c r="R95" s="48">
        <v>0</v>
      </c>
      <c r="S95" s="48">
        <v>0</v>
      </c>
      <c r="T95" s="48">
        <v>0</v>
      </c>
      <c r="U95" s="48">
        <v>0</v>
      </c>
      <c r="V95" s="48">
        <v>0</v>
      </c>
      <c r="W95" s="48">
        <v>1</v>
      </c>
      <c r="X95" s="48">
        <v>0</v>
      </c>
      <c r="Y95" s="49">
        <v>0</v>
      </c>
      <c r="Z95" s="17"/>
    </row>
    <row r="96" spans="1:26" hidden="1" outlineLevel="1">
      <c r="A96" s="2" t="s">
        <v>97</v>
      </c>
      <c r="B96" s="47">
        <v>1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  <c r="J96" s="48">
        <v>0</v>
      </c>
      <c r="K96" s="48">
        <v>0</v>
      </c>
      <c r="L96" s="48">
        <v>0</v>
      </c>
      <c r="M96" s="48">
        <v>0</v>
      </c>
      <c r="N96" s="48">
        <v>1</v>
      </c>
      <c r="O96" s="48">
        <v>0</v>
      </c>
      <c r="P96" s="48">
        <v>0</v>
      </c>
      <c r="Q96" s="48">
        <v>0</v>
      </c>
      <c r="R96" s="48">
        <v>0</v>
      </c>
      <c r="S96" s="48">
        <v>0</v>
      </c>
      <c r="T96" s="48">
        <v>0</v>
      </c>
      <c r="U96" s="48">
        <v>0</v>
      </c>
      <c r="V96" s="48">
        <v>0</v>
      </c>
      <c r="W96" s="48">
        <v>0</v>
      </c>
      <c r="X96" s="48">
        <v>0</v>
      </c>
      <c r="Y96" s="49">
        <v>0</v>
      </c>
      <c r="Z96" s="17"/>
    </row>
    <row r="97" spans="1:34" hidden="1" outlineLevel="1">
      <c r="A97" s="2" t="s">
        <v>98</v>
      </c>
      <c r="B97" s="47">
        <v>1</v>
      </c>
      <c r="C97" s="48">
        <v>0</v>
      </c>
      <c r="D97" s="48">
        <v>0</v>
      </c>
      <c r="E97" s="48">
        <v>0</v>
      </c>
      <c r="F97" s="48">
        <v>0</v>
      </c>
      <c r="G97" s="48">
        <v>1</v>
      </c>
      <c r="H97" s="48">
        <v>1</v>
      </c>
      <c r="I97" s="48">
        <v>0</v>
      </c>
      <c r="J97" s="48">
        <v>0</v>
      </c>
      <c r="K97" s="48">
        <v>1</v>
      </c>
      <c r="L97" s="48">
        <v>0</v>
      </c>
      <c r="M97" s="48">
        <v>0</v>
      </c>
      <c r="N97" s="48">
        <v>1</v>
      </c>
      <c r="O97" s="48">
        <v>0</v>
      </c>
      <c r="P97" s="48">
        <v>0</v>
      </c>
      <c r="Q97" s="48">
        <v>1</v>
      </c>
      <c r="R97" s="48">
        <v>0</v>
      </c>
      <c r="S97" s="48">
        <v>0</v>
      </c>
      <c r="T97" s="48">
        <v>1</v>
      </c>
      <c r="U97" s="48">
        <v>0</v>
      </c>
      <c r="V97" s="48">
        <v>0</v>
      </c>
      <c r="W97" s="48">
        <v>0</v>
      </c>
      <c r="X97" s="48">
        <v>0</v>
      </c>
      <c r="Y97" s="49">
        <v>1</v>
      </c>
      <c r="Z97" s="17"/>
    </row>
    <row r="98" spans="1:34" hidden="1" outlineLevel="1">
      <c r="A98" s="2" t="s">
        <v>99</v>
      </c>
      <c r="B98" s="47">
        <v>0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  <c r="J98" s="48">
        <v>0</v>
      </c>
      <c r="K98" s="48">
        <v>0</v>
      </c>
      <c r="L98" s="48">
        <v>0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1</v>
      </c>
      <c r="Y98" s="49">
        <v>0</v>
      </c>
      <c r="Z98" s="17"/>
    </row>
    <row r="99" spans="1:34" hidden="1" outlineLevel="1">
      <c r="A99" s="2" t="s">
        <v>100</v>
      </c>
      <c r="B99" s="47">
        <v>1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1</v>
      </c>
      <c r="Y99" s="49">
        <v>0</v>
      </c>
      <c r="Z99" s="17"/>
    </row>
    <row r="100" spans="1:34" ht="16.5" collapsed="1" thickBot="1">
      <c r="A100" s="16" t="s">
        <v>109</v>
      </c>
      <c r="B100" s="53">
        <f>SUBTOTAL(9,B89:B99)</f>
        <v>5</v>
      </c>
      <c r="C100" s="54">
        <f t="shared" ref="C100:Y100" si="8">SUBTOTAL(9,C89:C99)</f>
        <v>0</v>
      </c>
      <c r="D100" s="54">
        <f t="shared" si="8"/>
        <v>1</v>
      </c>
      <c r="E100" s="54">
        <f t="shared" si="8"/>
        <v>1</v>
      </c>
      <c r="F100" s="54">
        <f t="shared" si="8"/>
        <v>1</v>
      </c>
      <c r="G100" s="54">
        <f t="shared" si="8"/>
        <v>1</v>
      </c>
      <c r="H100" s="54">
        <f t="shared" si="8"/>
        <v>2</v>
      </c>
      <c r="I100" s="54">
        <f t="shared" si="8"/>
        <v>0</v>
      </c>
      <c r="J100" s="54">
        <f t="shared" si="8"/>
        <v>0</v>
      </c>
      <c r="K100" s="54">
        <f t="shared" si="8"/>
        <v>1</v>
      </c>
      <c r="L100" s="54">
        <f t="shared" si="8"/>
        <v>0</v>
      </c>
      <c r="M100" s="54">
        <f t="shared" si="8"/>
        <v>0</v>
      </c>
      <c r="N100" s="54">
        <f t="shared" si="8"/>
        <v>4</v>
      </c>
      <c r="O100" s="54">
        <f t="shared" si="8"/>
        <v>0</v>
      </c>
      <c r="P100" s="54">
        <f t="shared" si="8"/>
        <v>0</v>
      </c>
      <c r="Q100" s="54">
        <f t="shared" si="8"/>
        <v>1</v>
      </c>
      <c r="R100" s="54">
        <f t="shared" si="8"/>
        <v>0</v>
      </c>
      <c r="S100" s="54">
        <f t="shared" si="8"/>
        <v>0</v>
      </c>
      <c r="T100" s="54">
        <f t="shared" si="8"/>
        <v>1</v>
      </c>
      <c r="U100" s="54">
        <f t="shared" si="8"/>
        <v>0</v>
      </c>
      <c r="V100" s="54">
        <f t="shared" si="8"/>
        <v>0</v>
      </c>
      <c r="W100" s="54">
        <f t="shared" si="8"/>
        <v>1</v>
      </c>
      <c r="X100" s="54">
        <f t="shared" si="8"/>
        <v>4</v>
      </c>
      <c r="Y100" s="55">
        <f t="shared" si="8"/>
        <v>2</v>
      </c>
    </row>
    <row r="101" spans="1:34">
      <c r="Z101" s="17"/>
    </row>
    <row r="103" spans="1:34">
      <c r="B103" s="2" t="s">
        <v>110</v>
      </c>
    </row>
    <row r="104" spans="1:34">
      <c r="B104" s="56" t="s">
        <v>129</v>
      </c>
      <c r="C104" s="2" t="s">
        <v>111</v>
      </c>
    </row>
    <row r="105" spans="1:34">
      <c r="B105" s="13" t="s">
        <v>130</v>
      </c>
      <c r="C105" s="2" t="s">
        <v>112</v>
      </c>
    </row>
    <row r="106" spans="1:34">
      <c r="B106" s="14" t="s">
        <v>131</v>
      </c>
      <c r="C106" s="2" t="s">
        <v>113</v>
      </c>
    </row>
    <row r="108" spans="1:34">
      <c r="C108" s="2" t="s">
        <v>127</v>
      </c>
    </row>
    <row r="110" spans="1:34">
      <c r="C110" s="2" t="s">
        <v>111</v>
      </c>
      <c r="M110" s="2" t="s">
        <v>112</v>
      </c>
    </row>
    <row r="111" spans="1:34" ht="16.5" thickBot="1"/>
    <row r="112" spans="1:34">
      <c r="A112" s="18" t="s">
        <v>0</v>
      </c>
      <c r="B112" s="12" t="s">
        <v>124</v>
      </c>
      <c r="C112" s="10"/>
      <c r="D112" s="10"/>
      <c r="E112" s="10"/>
      <c r="F112" s="10"/>
      <c r="G112" s="10"/>
      <c r="H112" s="10"/>
      <c r="I112" s="10"/>
      <c r="J112" s="32" t="s">
        <v>123</v>
      </c>
      <c r="M112" s="18" t="s">
        <v>0</v>
      </c>
      <c r="N112" s="12" t="s">
        <v>114</v>
      </c>
      <c r="O112" s="10"/>
      <c r="P112" s="10"/>
      <c r="Q112" s="10"/>
      <c r="R112" s="10"/>
      <c r="S112" s="10"/>
      <c r="T112" s="10"/>
      <c r="U112" s="10"/>
      <c r="V112" s="32" t="s">
        <v>123</v>
      </c>
      <c r="Y112" s="18" t="s">
        <v>0</v>
      </c>
      <c r="Z112" s="12" t="s">
        <v>114</v>
      </c>
      <c r="AA112" s="10"/>
      <c r="AB112" s="10"/>
      <c r="AC112" s="10"/>
      <c r="AD112" s="10"/>
      <c r="AE112" s="10"/>
      <c r="AF112" s="10"/>
      <c r="AG112" s="10"/>
      <c r="AH112" s="32" t="s">
        <v>123</v>
      </c>
    </row>
    <row r="113" spans="1:34" ht="16.5" thickBot="1">
      <c r="A113" s="19"/>
      <c r="B113" s="20" t="s">
        <v>115</v>
      </c>
      <c r="C113" s="20" t="s">
        <v>116</v>
      </c>
      <c r="D113" s="20" t="s">
        <v>126</v>
      </c>
      <c r="E113" s="20" t="s">
        <v>117</v>
      </c>
      <c r="F113" s="20" t="s">
        <v>118</v>
      </c>
      <c r="G113" s="20" t="s">
        <v>119</v>
      </c>
      <c r="H113" s="20" t="s">
        <v>120</v>
      </c>
      <c r="I113" s="31" t="s">
        <v>121</v>
      </c>
      <c r="J113" s="33"/>
      <c r="M113" s="19"/>
      <c r="N113" s="20" t="s">
        <v>115</v>
      </c>
      <c r="O113" s="20" t="s">
        <v>116</v>
      </c>
      <c r="P113" s="20" t="s">
        <v>126</v>
      </c>
      <c r="Q113" s="20" t="s">
        <v>117</v>
      </c>
      <c r="R113" s="20" t="s">
        <v>118</v>
      </c>
      <c r="S113" s="20" t="s">
        <v>119</v>
      </c>
      <c r="T113" s="20" t="s">
        <v>120</v>
      </c>
      <c r="U113" s="31" t="s">
        <v>121</v>
      </c>
      <c r="V113" s="33"/>
      <c r="Y113" s="19"/>
      <c r="Z113" s="20" t="s">
        <v>115</v>
      </c>
      <c r="AA113" s="20" t="s">
        <v>116</v>
      </c>
      <c r="AB113" s="20" t="s">
        <v>126</v>
      </c>
      <c r="AC113" s="20" t="s">
        <v>117</v>
      </c>
      <c r="AD113" s="20" t="s">
        <v>118</v>
      </c>
      <c r="AE113" s="20" t="s">
        <v>119</v>
      </c>
      <c r="AF113" s="20" t="s">
        <v>120</v>
      </c>
      <c r="AG113" s="31" t="s">
        <v>121</v>
      </c>
      <c r="AH113" s="33"/>
    </row>
    <row r="114" spans="1:34">
      <c r="A114" s="1">
        <v>1</v>
      </c>
      <c r="B114" s="22">
        <f>B25</f>
        <v>13</v>
      </c>
      <c r="C114" s="23">
        <f>E25</f>
        <v>4</v>
      </c>
      <c r="D114" s="23">
        <f>H25</f>
        <v>4</v>
      </c>
      <c r="E114" s="23">
        <f>K25</f>
        <v>5</v>
      </c>
      <c r="F114" s="23">
        <f>N25</f>
        <v>13</v>
      </c>
      <c r="G114" s="23">
        <f>Q25</f>
        <v>4</v>
      </c>
      <c r="H114" s="23">
        <f>T25</f>
        <v>6</v>
      </c>
      <c r="I114" s="24">
        <f>W25</f>
        <v>7</v>
      </c>
      <c r="J114" s="21">
        <f>SUM(B114:I114)</f>
        <v>56</v>
      </c>
      <c r="M114" s="1">
        <v>1</v>
      </c>
      <c r="N114" s="35">
        <f>C25</f>
        <v>0</v>
      </c>
      <c r="O114" s="36">
        <f>F25</f>
        <v>3</v>
      </c>
      <c r="P114" s="36">
        <f>I25</f>
        <v>1</v>
      </c>
      <c r="Q114" s="36">
        <f>L25</f>
        <v>1</v>
      </c>
      <c r="R114" s="36">
        <f>O25</f>
        <v>0</v>
      </c>
      <c r="S114" s="36">
        <f>R25</f>
        <v>0</v>
      </c>
      <c r="T114" s="36">
        <f>U25</f>
        <v>2</v>
      </c>
      <c r="U114" s="37">
        <f>X25</f>
        <v>2</v>
      </c>
      <c r="V114" s="21">
        <f>SUM(N114:U114)</f>
        <v>9</v>
      </c>
      <c r="Y114" s="1">
        <v>1</v>
      </c>
      <c r="Z114" s="57">
        <f>D25</f>
        <v>1</v>
      </c>
      <c r="AA114" s="58">
        <f>G25</f>
        <v>1</v>
      </c>
      <c r="AB114" s="58">
        <f>J25</f>
        <v>0</v>
      </c>
      <c r="AC114" s="58">
        <f>M25</f>
        <v>0</v>
      </c>
      <c r="AD114" s="58">
        <f>P25</f>
        <v>2</v>
      </c>
      <c r="AE114" s="58">
        <f>S25</f>
        <v>0</v>
      </c>
      <c r="AF114" s="58">
        <f>V25</f>
        <v>0</v>
      </c>
      <c r="AG114" s="59">
        <f>Y25</f>
        <v>4</v>
      </c>
      <c r="AH114" s="21">
        <f>SUM(Z114:AG114)</f>
        <v>8</v>
      </c>
    </row>
    <row r="115" spans="1:34">
      <c r="A115" s="1">
        <v>2</v>
      </c>
      <c r="B115" s="25">
        <f>B42</f>
        <v>6</v>
      </c>
      <c r="C115" s="26">
        <f>E42</f>
        <v>1</v>
      </c>
      <c r="D115" s="26">
        <f>H42</f>
        <v>5</v>
      </c>
      <c r="E115" s="26">
        <f>K42</f>
        <v>2</v>
      </c>
      <c r="F115" s="26">
        <f>N42</f>
        <v>7</v>
      </c>
      <c r="G115" s="26">
        <f>Q42</f>
        <v>2</v>
      </c>
      <c r="H115" s="26">
        <f>T42</f>
        <v>3</v>
      </c>
      <c r="I115" s="27">
        <f>W42</f>
        <v>5</v>
      </c>
      <c r="J115" s="21">
        <f t="shared" ref="J115:J122" si="9">SUM(B115:I115)</f>
        <v>31</v>
      </c>
      <c r="M115" s="1">
        <v>2</v>
      </c>
      <c r="N115" s="38">
        <f>C42</f>
        <v>4</v>
      </c>
      <c r="O115" s="39">
        <f>F42</f>
        <v>7</v>
      </c>
      <c r="P115" s="39">
        <f>I42</f>
        <v>0</v>
      </c>
      <c r="Q115" s="39">
        <f>L42</f>
        <v>0</v>
      </c>
      <c r="R115" s="39">
        <f>O42</f>
        <v>2</v>
      </c>
      <c r="S115" s="39">
        <f>R42</f>
        <v>2</v>
      </c>
      <c r="T115" s="39">
        <f>U42</f>
        <v>2</v>
      </c>
      <c r="U115" s="40">
        <f>X42</f>
        <v>2</v>
      </c>
      <c r="V115" s="21">
        <f t="shared" ref="V115:V122" si="10">SUM(N115:U115)</f>
        <v>19</v>
      </c>
      <c r="Y115" s="1">
        <v>2</v>
      </c>
      <c r="Z115" s="60">
        <f>D42</f>
        <v>4</v>
      </c>
      <c r="AA115" s="61">
        <f>G42</f>
        <v>5</v>
      </c>
      <c r="AB115" s="61">
        <f>J42</f>
        <v>0</v>
      </c>
      <c r="AC115" s="61">
        <f>M42</f>
        <v>0</v>
      </c>
      <c r="AD115" s="61">
        <f>P42</f>
        <v>0</v>
      </c>
      <c r="AE115" s="61">
        <f>S42</f>
        <v>0</v>
      </c>
      <c r="AF115" s="61">
        <f>V42</f>
        <v>0</v>
      </c>
      <c r="AG115" s="62">
        <f>Y42</f>
        <v>4</v>
      </c>
      <c r="AH115" s="21">
        <f t="shared" ref="AH115:AH122" si="11">SUM(Z115:AG115)</f>
        <v>13</v>
      </c>
    </row>
    <row r="116" spans="1:34">
      <c r="A116" s="1">
        <v>3</v>
      </c>
      <c r="B116" s="25">
        <f>B51</f>
        <v>6</v>
      </c>
      <c r="C116" s="26">
        <f>E51</f>
        <v>5</v>
      </c>
      <c r="D116" s="26">
        <f>H51</f>
        <v>1</v>
      </c>
      <c r="E116" s="26">
        <f>K51</f>
        <v>2</v>
      </c>
      <c r="F116" s="26">
        <f>N51</f>
        <v>4</v>
      </c>
      <c r="G116" s="26">
        <f>Q51</f>
        <v>0</v>
      </c>
      <c r="H116" s="26">
        <f>T51</f>
        <v>3</v>
      </c>
      <c r="I116" s="27">
        <f>W51</f>
        <v>1</v>
      </c>
      <c r="J116" s="21">
        <f t="shared" si="9"/>
        <v>22</v>
      </c>
      <c r="M116" s="1">
        <v>3</v>
      </c>
      <c r="N116" s="38">
        <f>C51</f>
        <v>0</v>
      </c>
      <c r="O116" s="39">
        <f>F51</f>
        <v>0</v>
      </c>
      <c r="P116" s="39">
        <f>I51</f>
        <v>0</v>
      </c>
      <c r="Q116" s="39">
        <f>L51</f>
        <v>0</v>
      </c>
      <c r="R116" s="39">
        <f>O51</f>
        <v>0</v>
      </c>
      <c r="S116" s="39">
        <f>R51</f>
        <v>0</v>
      </c>
      <c r="T116" s="39">
        <f>U51</f>
        <v>0</v>
      </c>
      <c r="U116" s="40">
        <f>X51</f>
        <v>0</v>
      </c>
      <c r="V116" s="21">
        <f t="shared" si="10"/>
        <v>0</v>
      </c>
      <c r="Y116" s="1">
        <v>3</v>
      </c>
      <c r="Z116" s="60">
        <f>D51</f>
        <v>0</v>
      </c>
      <c r="AA116" s="61">
        <f>G51</f>
        <v>0</v>
      </c>
      <c r="AB116" s="61">
        <f>J51</f>
        <v>0</v>
      </c>
      <c r="AC116" s="61">
        <f>M51</f>
        <v>0</v>
      </c>
      <c r="AD116" s="61">
        <f>P51</f>
        <v>0</v>
      </c>
      <c r="AE116" s="61">
        <f>S51</f>
        <v>0</v>
      </c>
      <c r="AF116" s="61">
        <f>V51</f>
        <v>0</v>
      </c>
      <c r="AG116" s="62">
        <f>Y51</f>
        <v>3</v>
      </c>
      <c r="AH116" s="21">
        <f t="shared" si="11"/>
        <v>3</v>
      </c>
    </row>
    <row r="117" spans="1:34">
      <c r="A117" s="1">
        <v>4</v>
      </c>
      <c r="B117" s="25">
        <f>B66</f>
        <v>3</v>
      </c>
      <c r="C117" s="26">
        <f>E66</f>
        <v>0</v>
      </c>
      <c r="D117" s="26">
        <f>H66</f>
        <v>2</v>
      </c>
      <c r="E117" s="26">
        <f>K66</f>
        <v>4</v>
      </c>
      <c r="F117" s="26">
        <f>N66</f>
        <v>3</v>
      </c>
      <c r="G117" s="26">
        <f>Q66</f>
        <v>0</v>
      </c>
      <c r="H117" s="26">
        <f>T66</f>
        <v>2</v>
      </c>
      <c r="I117" s="27">
        <f>W66</f>
        <v>4</v>
      </c>
      <c r="J117" s="21">
        <f t="shared" si="9"/>
        <v>18</v>
      </c>
      <c r="M117" s="1">
        <v>4</v>
      </c>
      <c r="N117" s="38">
        <f>C66</f>
        <v>1</v>
      </c>
      <c r="O117" s="39">
        <f>F66</f>
        <v>6</v>
      </c>
      <c r="P117" s="39">
        <f>I66</f>
        <v>0</v>
      </c>
      <c r="Q117" s="39">
        <f>L66</f>
        <v>1</v>
      </c>
      <c r="R117" s="39">
        <f>O66</f>
        <v>0</v>
      </c>
      <c r="S117" s="39">
        <f>R66</f>
        <v>0</v>
      </c>
      <c r="T117" s="39">
        <f>U66</f>
        <v>0</v>
      </c>
      <c r="U117" s="40">
        <f>X66</f>
        <v>3</v>
      </c>
      <c r="V117" s="21">
        <f t="shared" si="10"/>
        <v>11</v>
      </c>
      <c r="Y117" s="1">
        <v>4</v>
      </c>
      <c r="Z117" s="60">
        <f>D66</f>
        <v>4</v>
      </c>
      <c r="AA117" s="61">
        <f>G66</f>
        <v>4</v>
      </c>
      <c r="AB117" s="61">
        <f>J66</f>
        <v>0</v>
      </c>
      <c r="AC117" s="61">
        <f>M66</f>
        <v>0</v>
      </c>
      <c r="AD117" s="61">
        <f>P66</f>
        <v>0</v>
      </c>
      <c r="AE117" s="61">
        <f>S66</f>
        <v>0</v>
      </c>
      <c r="AF117" s="61">
        <f>V66</f>
        <v>0</v>
      </c>
      <c r="AG117" s="62">
        <f>Y66</f>
        <v>1</v>
      </c>
      <c r="AH117" s="21">
        <f t="shared" si="11"/>
        <v>9</v>
      </c>
    </row>
    <row r="118" spans="1:34">
      <c r="A118" s="1">
        <v>5</v>
      </c>
      <c r="B118" s="25">
        <f>B73</f>
        <v>1</v>
      </c>
      <c r="C118" s="26">
        <f>E73</f>
        <v>0</v>
      </c>
      <c r="D118" s="26">
        <f>H73</f>
        <v>0</v>
      </c>
      <c r="E118" s="26">
        <f>K73</f>
        <v>0</v>
      </c>
      <c r="F118" s="26">
        <f>N73</f>
        <v>0</v>
      </c>
      <c r="G118" s="26">
        <f>Q73</f>
        <v>0</v>
      </c>
      <c r="H118" s="26">
        <f>T73</f>
        <v>2</v>
      </c>
      <c r="I118" s="27">
        <f>W73</f>
        <v>2</v>
      </c>
      <c r="J118" s="21">
        <f t="shared" si="9"/>
        <v>5</v>
      </c>
      <c r="M118" s="1">
        <v>5</v>
      </c>
      <c r="N118" s="38">
        <f>C73</f>
        <v>0</v>
      </c>
      <c r="O118" s="39">
        <f>F73</f>
        <v>0</v>
      </c>
      <c r="P118" s="39">
        <f>I73</f>
        <v>0</v>
      </c>
      <c r="Q118" s="39">
        <f>L73</f>
        <v>0</v>
      </c>
      <c r="R118" s="39">
        <f>O73</f>
        <v>0</v>
      </c>
      <c r="S118" s="39">
        <f>R73</f>
        <v>0</v>
      </c>
      <c r="T118" s="39">
        <f>U73</f>
        <v>0</v>
      </c>
      <c r="U118" s="40">
        <f>X73</f>
        <v>0</v>
      </c>
      <c r="V118" s="21">
        <f t="shared" si="10"/>
        <v>0</v>
      </c>
      <c r="Y118" s="1">
        <v>5</v>
      </c>
      <c r="Z118" s="60">
        <f>D73</f>
        <v>0</v>
      </c>
      <c r="AA118" s="61">
        <f>G73</f>
        <v>0</v>
      </c>
      <c r="AB118" s="61">
        <f>J73</f>
        <v>0</v>
      </c>
      <c r="AC118" s="61">
        <f>M73</f>
        <v>0</v>
      </c>
      <c r="AD118" s="61">
        <f>P73</f>
        <v>0</v>
      </c>
      <c r="AE118" s="61">
        <f>S73</f>
        <v>0</v>
      </c>
      <c r="AF118" s="61">
        <f>V73</f>
        <v>0</v>
      </c>
      <c r="AG118" s="62">
        <f>Y73</f>
        <v>0</v>
      </c>
      <c r="AH118" s="21">
        <f t="shared" si="11"/>
        <v>0</v>
      </c>
    </row>
    <row r="119" spans="1:34">
      <c r="A119" s="1">
        <v>6</v>
      </c>
      <c r="B119" s="25">
        <f>B79</f>
        <v>2</v>
      </c>
      <c r="C119" s="26">
        <f>E79</f>
        <v>2</v>
      </c>
      <c r="D119" s="26">
        <f>H79</f>
        <v>2</v>
      </c>
      <c r="E119" s="26">
        <f>K79</f>
        <v>1</v>
      </c>
      <c r="F119" s="26">
        <f>N79</f>
        <v>2</v>
      </c>
      <c r="G119" s="26">
        <f>Q79</f>
        <v>0</v>
      </c>
      <c r="H119" s="26">
        <f>T79</f>
        <v>0</v>
      </c>
      <c r="I119" s="27">
        <f>W79</f>
        <v>0</v>
      </c>
      <c r="J119" s="21">
        <f t="shared" si="9"/>
        <v>9</v>
      </c>
      <c r="M119" s="1">
        <v>6</v>
      </c>
      <c r="N119" s="38">
        <f>C79</f>
        <v>1</v>
      </c>
      <c r="O119" s="39">
        <f>F79</f>
        <v>1</v>
      </c>
      <c r="P119" s="39">
        <f>I79</f>
        <v>0</v>
      </c>
      <c r="Q119" s="39">
        <f>L79</f>
        <v>1</v>
      </c>
      <c r="R119" s="39">
        <f>O79</f>
        <v>1</v>
      </c>
      <c r="S119" s="39">
        <f>R79</f>
        <v>1</v>
      </c>
      <c r="T119" s="39">
        <f>U79</f>
        <v>4</v>
      </c>
      <c r="U119" s="40">
        <f>X79</f>
        <v>2</v>
      </c>
      <c r="V119" s="21">
        <f t="shared" si="10"/>
        <v>11</v>
      </c>
      <c r="Y119" s="1">
        <v>6</v>
      </c>
      <c r="Z119" s="60">
        <f>D79</f>
        <v>1</v>
      </c>
      <c r="AA119" s="61">
        <f>G79</f>
        <v>1</v>
      </c>
      <c r="AB119" s="61">
        <f>J79</f>
        <v>0</v>
      </c>
      <c r="AC119" s="61">
        <f>M79</f>
        <v>0</v>
      </c>
      <c r="AD119" s="61">
        <f>P79</f>
        <v>1</v>
      </c>
      <c r="AE119" s="61">
        <f>S79</f>
        <v>0</v>
      </c>
      <c r="AF119" s="61">
        <f>V79</f>
        <v>0</v>
      </c>
      <c r="AG119" s="62">
        <f>Y79</f>
        <v>3</v>
      </c>
      <c r="AH119" s="21">
        <f t="shared" si="11"/>
        <v>6</v>
      </c>
    </row>
    <row r="120" spans="1:34">
      <c r="A120" s="1">
        <v>7</v>
      </c>
      <c r="B120" s="25">
        <f>B83</f>
        <v>2</v>
      </c>
      <c r="C120" s="26">
        <f>E83</f>
        <v>0</v>
      </c>
      <c r="D120" s="26">
        <f>H83</f>
        <v>0</v>
      </c>
      <c r="E120" s="26">
        <f>K83</f>
        <v>0</v>
      </c>
      <c r="F120" s="26">
        <f>N83</f>
        <v>1</v>
      </c>
      <c r="G120" s="26">
        <f>Q83</f>
        <v>0</v>
      </c>
      <c r="H120" s="26">
        <f>T83</f>
        <v>0</v>
      </c>
      <c r="I120" s="27">
        <f>W83</f>
        <v>1</v>
      </c>
      <c r="J120" s="21">
        <f t="shared" si="9"/>
        <v>4</v>
      </c>
      <c r="M120" s="1">
        <v>7</v>
      </c>
      <c r="N120" s="38">
        <f>C83</f>
        <v>1</v>
      </c>
      <c r="O120" s="39">
        <f>F83</f>
        <v>2</v>
      </c>
      <c r="P120" s="39">
        <f>I83</f>
        <v>0</v>
      </c>
      <c r="Q120" s="39">
        <f>L83</f>
        <v>0</v>
      </c>
      <c r="R120" s="39">
        <f>O83</f>
        <v>0</v>
      </c>
      <c r="S120" s="39">
        <f>R83</f>
        <v>0</v>
      </c>
      <c r="T120" s="39">
        <f>U83</f>
        <v>1</v>
      </c>
      <c r="U120" s="40">
        <f>X83</f>
        <v>2</v>
      </c>
      <c r="V120" s="21">
        <f t="shared" si="10"/>
        <v>6</v>
      </c>
      <c r="Y120" s="1">
        <v>7</v>
      </c>
      <c r="Z120" s="60">
        <f>D83</f>
        <v>0</v>
      </c>
      <c r="AA120" s="61">
        <f>G83</f>
        <v>0</v>
      </c>
      <c r="AB120" s="61">
        <f>J83</f>
        <v>0</v>
      </c>
      <c r="AC120" s="61">
        <f>M83</f>
        <v>0</v>
      </c>
      <c r="AD120" s="61">
        <f>P83</f>
        <v>0</v>
      </c>
      <c r="AE120" s="61">
        <f>S83</f>
        <v>0</v>
      </c>
      <c r="AF120" s="61">
        <f>V83</f>
        <v>0</v>
      </c>
      <c r="AG120" s="62">
        <f>Y83</f>
        <v>0</v>
      </c>
      <c r="AH120" s="21">
        <f t="shared" si="11"/>
        <v>0</v>
      </c>
    </row>
    <row r="121" spans="1:34">
      <c r="A121" s="1">
        <v>8</v>
      </c>
      <c r="B121" s="25">
        <f>B88</f>
        <v>3</v>
      </c>
      <c r="C121" s="26">
        <f>E88</f>
        <v>1</v>
      </c>
      <c r="D121" s="26">
        <f>H88</f>
        <v>0</v>
      </c>
      <c r="E121" s="26">
        <f>K88</f>
        <v>1</v>
      </c>
      <c r="F121" s="26">
        <f>N88</f>
        <v>2</v>
      </c>
      <c r="G121" s="26">
        <f>Q88</f>
        <v>0</v>
      </c>
      <c r="H121" s="26">
        <f>T88</f>
        <v>1</v>
      </c>
      <c r="I121" s="27">
        <f>W88</f>
        <v>1</v>
      </c>
      <c r="J121" s="21">
        <f t="shared" si="9"/>
        <v>9</v>
      </c>
      <c r="M121" s="1">
        <v>8</v>
      </c>
      <c r="N121" s="38">
        <f>C88</f>
        <v>0</v>
      </c>
      <c r="O121" s="39">
        <f>F88</f>
        <v>0</v>
      </c>
      <c r="P121" s="39">
        <f>I88</f>
        <v>0</v>
      </c>
      <c r="Q121" s="39">
        <f>L88</f>
        <v>0</v>
      </c>
      <c r="R121" s="39">
        <f>O88</f>
        <v>0</v>
      </c>
      <c r="S121" s="39">
        <f>R88</f>
        <v>0</v>
      </c>
      <c r="T121" s="39">
        <f>U88</f>
        <v>0</v>
      </c>
      <c r="U121" s="40">
        <f>X88</f>
        <v>0</v>
      </c>
      <c r="V121" s="21">
        <f t="shared" si="10"/>
        <v>0</v>
      </c>
      <c r="Y121" s="1">
        <v>8</v>
      </c>
      <c r="Z121" s="60">
        <f>D88</f>
        <v>0</v>
      </c>
      <c r="AA121" s="61">
        <f>G88</f>
        <v>2</v>
      </c>
      <c r="AB121" s="61">
        <f>J88</f>
        <v>0</v>
      </c>
      <c r="AC121" s="61">
        <f>M88</f>
        <v>0</v>
      </c>
      <c r="AD121" s="61">
        <f>P88</f>
        <v>0</v>
      </c>
      <c r="AE121" s="61">
        <f>S88</f>
        <v>0</v>
      </c>
      <c r="AF121" s="61">
        <f>V88</f>
        <v>0</v>
      </c>
      <c r="AG121" s="62">
        <f>Y88</f>
        <v>2</v>
      </c>
      <c r="AH121" s="21">
        <f t="shared" si="11"/>
        <v>4</v>
      </c>
    </row>
    <row r="122" spans="1:34" ht="16.5" thickBot="1">
      <c r="A122" s="1">
        <v>9</v>
      </c>
      <c r="B122" s="28">
        <f>B100</f>
        <v>5</v>
      </c>
      <c r="C122" s="29">
        <f>E100</f>
        <v>1</v>
      </c>
      <c r="D122" s="29">
        <f>H100</f>
        <v>2</v>
      </c>
      <c r="E122" s="29">
        <f>K100</f>
        <v>1</v>
      </c>
      <c r="F122" s="29">
        <f>N100</f>
        <v>4</v>
      </c>
      <c r="G122" s="29">
        <f>Q100</f>
        <v>1</v>
      </c>
      <c r="H122" s="29">
        <f>T100</f>
        <v>1</v>
      </c>
      <c r="I122" s="30">
        <f>W100</f>
        <v>1</v>
      </c>
      <c r="J122" s="21">
        <f t="shared" si="9"/>
        <v>16</v>
      </c>
      <c r="M122" s="1">
        <v>9</v>
      </c>
      <c r="N122" s="41">
        <f>C100</f>
        <v>0</v>
      </c>
      <c r="O122" s="42">
        <f>F100</f>
        <v>1</v>
      </c>
      <c r="P122" s="42">
        <f>I100</f>
        <v>0</v>
      </c>
      <c r="Q122" s="42">
        <f>L100</f>
        <v>0</v>
      </c>
      <c r="R122" s="42">
        <f>O100</f>
        <v>0</v>
      </c>
      <c r="S122" s="42">
        <f>R100</f>
        <v>0</v>
      </c>
      <c r="T122" s="42">
        <f>U100</f>
        <v>0</v>
      </c>
      <c r="U122" s="43">
        <f>X100</f>
        <v>4</v>
      </c>
      <c r="V122" s="21">
        <f t="shared" si="10"/>
        <v>5</v>
      </c>
      <c r="Y122" s="1">
        <v>9</v>
      </c>
      <c r="Z122" s="63">
        <f>D100</f>
        <v>1</v>
      </c>
      <c r="AA122" s="64">
        <f>G100</f>
        <v>1</v>
      </c>
      <c r="AB122" s="64">
        <f>J100</f>
        <v>0</v>
      </c>
      <c r="AC122" s="64">
        <f>M100</f>
        <v>0</v>
      </c>
      <c r="AD122" s="64">
        <f>P100</f>
        <v>0</v>
      </c>
      <c r="AE122" s="64">
        <f>S100</f>
        <v>0</v>
      </c>
      <c r="AF122" s="64">
        <f>V100</f>
        <v>0</v>
      </c>
      <c r="AG122" s="65">
        <f>Y100</f>
        <v>2</v>
      </c>
      <c r="AH122" s="21">
        <f t="shared" si="11"/>
        <v>4</v>
      </c>
    </row>
    <row r="123" spans="1:34" ht="16.5" thickBot="1">
      <c r="A123" s="2" t="s">
        <v>122</v>
      </c>
      <c r="B123" s="21">
        <f>SUM(B114:B122)</f>
        <v>41</v>
      </c>
      <c r="C123" s="21">
        <f t="shared" ref="C123:I123" si="12">SUM(C114:C122)</f>
        <v>14</v>
      </c>
      <c r="D123" s="21">
        <f t="shared" si="12"/>
        <v>16</v>
      </c>
      <c r="E123" s="21">
        <f t="shared" si="12"/>
        <v>16</v>
      </c>
      <c r="F123" s="21">
        <f t="shared" si="12"/>
        <v>36</v>
      </c>
      <c r="G123" s="21">
        <f t="shared" si="12"/>
        <v>7</v>
      </c>
      <c r="H123" s="21">
        <f t="shared" si="12"/>
        <v>18</v>
      </c>
      <c r="I123" s="21">
        <f t="shared" si="12"/>
        <v>22</v>
      </c>
      <c r="J123" s="34">
        <f>SUM(B114:I122)</f>
        <v>170</v>
      </c>
      <c r="M123" s="2" t="s">
        <v>122</v>
      </c>
      <c r="N123" s="21">
        <f>SUM(N114:N122)</f>
        <v>7</v>
      </c>
      <c r="O123" s="21">
        <f t="shared" ref="O123" si="13">SUM(O114:O122)</f>
        <v>20</v>
      </c>
      <c r="P123" s="21">
        <f t="shared" ref="P123" si="14">SUM(P114:P122)</f>
        <v>1</v>
      </c>
      <c r="Q123" s="21">
        <f t="shared" ref="Q123" si="15">SUM(Q114:Q122)</f>
        <v>3</v>
      </c>
      <c r="R123" s="21">
        <f t="shared" ref="R123" si="16">SUM(R114:R122)</f>
        <v>3</v>
      </c>
      <c r="S123" s="21">
        <f t="shared" ref="S123" si="17">SUM(S114:S122)</f>
        <v>3</v>
      </c>
      <c r="T123" s="21">
        <f t="shared" ref="T123" si="18">SUM(T114:T122)</f>
        <v>9</v>
      </c>
      <c r="U123" s="21">
        <f t="shared" ref="U123" si="19">SUM(U114:U122)</f>
        <v>15</v>
      </c>
      <c r="V123" s="34">
        <f>SUM(N114:U122)</f>
        <v>61</v>
      </c>
      <c r="Y123" s="2" t="s">
        <v>122</v>
      </c>
      <c r="Z123" s="21">
        <f>SUM(Z114:Z122)</f>
        <v>11</v>
      </c>
      <c r="AA123" s="21">
        <f t="shared" ref="AA123" si="20">SUM(AA114:AA122)</f>
        <v>14</v>
      </c>
      <c r="AB123" s="21">
        <f t="shared" ref="AB123" si="21">SUM(AB114:AB122)</f>
        <v>0</v>
      </c>
      <c r="AC123" s="21">
        <f t="shared" ref="AC123" si="22">SUM(AC114:AC122)</f>
        <v>0</v>
      </c>
      <c r="AD123" s="21">
        <f t="shared" ref="AD123" si="23">SUM(AD114:AD122)</f>
        <v>3</v>
      </c>
      <c r="AE123" s="21">
        <f t="shared" ref="AE123" si="24">SUM(AE114:AE122)</f>
        <v>0</v>
      </c>
      <c r="AF123" s="21">
        <f t="shared" ref="AF123" si="25">SUM(AF114:AF122)</f>
        <v>0</v>
      </c>
      <c r="AG123" s="21">
        <f t="shared" ref="AG123" si="26">SUM(AG114:AG122)</f>
        <v>19</v>
      </c>
      <c r="AH123" s="34">
        <f>SUM(Z114:AG122)</f>
        <v>47</v>
      </c>
    </row>
    <row r="125" spans="1:34">
      <c r="B125" s="2" t="s">
        <v>128</v>
      </c>
    </row>
    <row r="127" spans="1:34">
      <c r="B127" s="2" t="s">
        <v>125</v>
      </c>
    </row>
    <row r="129" spans="2:2">
      <c r="B129" s="2" t="s">
        <v>132</v>
      </c>
    </row>
    <row r="130" spans="2:2">
      <c r="B130" s="2" t="s">
        <v>133</v>
      </c>
    </row>
    <row r="131" spans="2:2">
      <c r="B131" s="2" t="s">
        <v>134</v>
      </c>
    </row>
  </sheetData>
  <mergeCells count="19">
    <mergeCell ref="V112:V113"/>
    <mergeCell ref="Y112:Y113"/>
    <mergeCell ref="Z112:AG112"/>
    <mergeCell ref="AH112:AH113"/>
    <mergeCell ref="B112:I112"/>
    <mergeCell ref="A112:A113"/>
    <mergeCell ref="J112:J113"/>
    <mergeCell ref="M112:M113"/>
    <mergeCell ref="N112:U112"/>
    <mergeCell ref="A1:A3"/>
    <mergeCell ref="B1:Y1"/>
    <mergeCell ref="B2:D2"/>
    <mergeCell ref="E2:G2"/>
    <mergeCell ref="H2:J2"/>
    <mergeCell ref="K2:M2"/>
    <mergeCell ref="N2:P2"/>
    <mergeCell ref="Q2:S2"/>
    <mergeCell ref="T2:V2"/>
    <mergeCell ref="W2:Y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Таблицы сопряж-ти к обработке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2018-11-01T16:21:13Z</dcterms:created>
  <dcterms:modified xsi:type="dcterms:W3CDTF">2018-11-26T13:36:39Z</dcterms:modified>
</cp:coreProperties>
</file>